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34 F3\"/>
    </mc:Choice>
  </mc:AlternateContent>
  <xr:revisionPtr revIDLastSave="0" documentId="13_ncr:1_{CF7DD935-50E3-4E76-ABC2-BE24F871020E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VG EDEN" sheetId="2" state="hidden" r:id="rId1"/>
    <sheet name="Hoja3" sheetId="3" state="hidden" r:id="rId2"/>
    <sheet name="Hoja1" sheetId="4" state="hidden" r:id="rId3"/>
    <sheet name="Formato 3" sheetId="9" r:id="rId4"/>
  </sheets>
  <definedNames>
    <definedName name="_xlnm.Print_Area" localSheetId="3">'Formato 3'!$B$2:$V$40</definedName>
    <definedName name="Excel_BuiltIn__FilterDatabase_1">#REF!</definedName>
    <definedName name="Excel_BuiltIn__FilterDatabase_2">"$#REF!.$D$1:$D$193"</definedName>
    <definedName name="Excel_BuiltIn__FilterDatabase_4">"$#REF!.$D$1:$D$179"</definedName>
    <definedName name="Excel_BuiltIn__FilterDatabase_5">"$#REF!.$K$5:$M$143"</definedName>
    <definedName name="Excel_BuiltIn_Print_Area_2">#REF!</definedName>
    <definedName name="Excel_BuiltIn_Print_Area_5">"$#REF!.$A$1:$I$150"</definedName>
    <definedName name="Excel_BuiltIn_Print_Titles_1">#REF!</definedName>
    <definedName name="Excel_BuiltIn_Print_Titles_2">#REF!</definedName>
    <definedName name="Excel_BuiltIn_Print_Titles_2_1">"$#REF!.$A$1:$AMJ$5"</definedName>
    <definedName name="Excel_BuiltIn_Print_Titles_2_1_1">#REF!</definedName>
    <definedName name="Excel_BuiltIn_Print_Titles_4">"$#REF!.$A$1:$AMJ$5"</definedName>
    <definedName name="Excel_BuiltIn_Print_Titles_5">"$#REF!.$A$1:$AMJ$5"</definedName>
    <definedName name="formulas">'Formato 3'!$B$14:$V$14</definedName>
    <definedName name="PRELIMIARE">#REF!</definedName>
    <definedName name="_xlnm.Print_Titles" localSheetId="3">'Formato 3'!$2:$13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b1YLt4QKyTQnJJuLNei6ezPlYCA=="/>
    </ext>
  </extLst>
</workbook>
</file>

<file path=xl/calcChain.xml><?xml version="1.0" encoding="utf-8"?>
<calcChain xmlns="http://schemas.openxmlformats.org/spreadsheetml/2006/main">
  <c r="G21" i="9" l="1"/>
  <c r="S20" i="9"/>
  <c r="M20" i="9"/>
  <c r="N20" i="9" s="1"/>
  <c r="J20" i="9"/>
  <c r="S19" i="9"/>
  <c r="M19" i="9"/>
  <c r="N19" i="9" s="1"/>
  <c r="J19" i="9"/>
  <c r="S18" i="9"/>
  <c r="M18" i="9"/>
  <c r="N18" i="9" s="1"/>
  <c r="J18" i="9"/>
  <c r="S17" i="9"/>
  <c r="M17" i="9"/>
  <c r="N17" i="9" s="1"/>
  <c r="J17" i="9"/>
  <c r="S16" i="9"/>
  <c r="M16" i="9"/>
  <c r="N16" i="9" s="1"/>
  <c r="J16" i="9"/>
  <c r="S15" i="9"/>
  <c r="M15" i="9"/>
  <c r="N15" i="9" s="1"/>
  <c r="J15" i="9"/>
  <c r="S14" i="9"/>
  <c r="M14" i="9"/>
  <c r="N14" i="9" s="1"/>
  <c r="T14" i="9" s="1"/>
  <c r="J14" i="9"/>
  <c r="P21" i="9"/>
  <c r="T15" i="9" l="1"/>
  <c r="T18" i="9"/>
  <c r="U14" i="9"/>
  <c r="V14" i="9" s="1"/>
  <c r="T19" i="9"/>
  <c r="U17" i="9"/>
  <c r="V17" i="9" s="1"/>
  <c r="T17" i="9"/>
  <c r="U20" i="9"/>
  <c r="V20" i="9" s="1"/>
  <c r="U19" i="9"/>
  <c r="V19" i="9" s="1"/>
  <c r="U15" i="9"/>
  <c r="V15" i="9" s="1"/>
  <c r="T20" i="9"/>
  <c r="U16" i="9"/>
  <c r="V16" i="9" s="1"/>
  <c r="T16" i="9"/>
  <c r="U18" i="9"/>
  <c r="V18" i="9" s="1"/>
  <c r="Q25" i="9"/>
  <c r="Q26" i="9" s="1"/>
  <c r="Q23" i="9"/>
  <c r="Q24" i="9"/>
  <c r="Q22" i="9"/>
  <c r="S21" i="9" l="1"/>
  <c r="T24" i="9" s="1"/>
  <c r="Q27" i="9"/>
  <c r="P28" i="9" s="1"/>
  <c r="O36" i="9" s="1"/>
  <c r="U21" i="9"/>
  <c r="U28" i="9" s="1"/>
  <c r="U36" i="9" s="1"/>
  <c r="M21" i="9"/>
  <c r="N25" i="9" s="1"/>
  <c r="N26" i="9" s="1"/>
  <c r="J21" i="9"/>
  <c r="K23" i="9" s="1"/>
  <c r="O32" i="9" l="1"/>
  <c r="O35" i="9" s="1"/>
  <c r="T23" i="9"/>
  <c r="T22" i="9"/>
  <c r="T27" i="9" s="1"/>
  <c r="S28" i="9" s="1"/>
  <c r="T25" i="9"/>
  <c r="T26" i="9" s="1"/>
  <c r="K25" i="9"/>
  <c r="K26" i="9" s="1"/>
  <c r="K22" i="9"/>
  <c r="K24" i="9"/>
  <c r="K27" i="9" s="1"/>
  <c r="J28" i="9" s="1"/>
  <c r="I36" i="9" s="1"/>
  <c r="U32" i="9"/>
  <c r="U35" i="9" s="1"/>
  <c r="N22" i="9"/>
  <c r="N24" i="9"/>
  <c r="N23" i="9"/>
  <c r="R32" i="9" l="1"/>
  <c r="R35" i="9" s="1"/>
  <c r="R36" i="9"/>
  <c r="N27" i="9"/>
  <c r="M28" i="9" s="1"/>
  <c r="L32" i="9" s="1"/>
  <c r="L35" i="9" s="1"/>
  <c r="I32" i="9"/>
  <c r="I35" i="9" s="1"/>
  <c r="L36" i="9" l="1"/>
  <c r="N31" i="2" l="1"/>
  <c r="M31" i="2"/>
  <c r="L31" i="2"/>
  <c r="K31" i="2"/>
  <c r="J31" i="2"/>
  <c r="I31" i="2"/>
  <c r="H31" i="2"/>
  <c r="B31" i="2"/>
  <c r="D31" i="2" s="1"/>
  <c r="A31" i="2"/>
  <c r="N30" i="2"/>
  <c r="M30" i="2"/>
  <c r="L30" i="2"/>
  <c r="K30" i="2"/>
  <c r="J30" i="2"/>
  <c r="I30" i="2"/>
  <c r="H30" i="2"/>
  <c r="B30" i="2"/>
  <c r="D30" i="2" s="1"/>
  <c r="A30" i="2"/>
  <c r="N29" i="2"/>
  <c r="M29" i="2"/>
  <c r="L29" i="2"/>
  <c r="K29" i="2"/>
  <c r="J29" i="2"/>
  <c r="I29" i="2"/>
  <c r="H29" i="2"/>
  <c r="B29" i="2"/>
  <c r="D29" i="2" s="1"/>
  <c r="A29" i="2"/>
  <c r="N28" i="2"/>
  <c r="M28" i="2"/>
  <c r="L28" i="2"/>
  <c r="K28" i="2"/>
  <c r="J28" i="2"/>
  <c r="I28" i="2"/>
  <c r="H28" i="2"/>
  <c r="B28" i="2"/>
  <c r="D28" i="2" s="1"/>
  <c r="A28" i="2"/>
  <c r="N27" i="2"/>
  <c r="M27" i="2"/>
  <c r="L27" i="2"/>
  <c r="K27" i="2"/>
  <c r="J27" i="2"/>
  <c r="I27" i="2"/>
  <c r="H27" i="2"/>
  <c r="B27" i="2"/>
  <c r="D27" i="2" s="1"/>
  <c r="A27" i="2"/>
  <c r="N26" i="2"/>
  <c r="M26" i="2"/>
  <c r="L26" i="2"/>
  <c r="K26" i="2"/>
  <c r="J26" i="2"/>
  <c r="I26" i="2"/>
  <c r="H26" i="2"/>
  <c r="B26" i="2"/>
  <c r="D26" i="2" s="1"/>
  <c r="A26" i="2"/>
  <c r="N25" i="2"/>
  <c r="M25" i="2"/>
  <c r="L25" i="2"/>
  <c r="K25" i="2"/>
  <c r="J25" i="2"/>
  <c r="I25" i="2"/>
  <c r="H25" i="2"/>
  <c r="B25" i="2"/>
  <c r="D25" i="2" s="1"/>
  <c r="N24" i="2"/>
  <c r="M24" i="2"/>
  <c r="L24" i="2"/>
  <c r="K24" i="2"/>
  <c r="J24" i="2"/>
  <c r="I24" i="2"/>
  <c r="H24" i="2"/>
  <c r="B24" i="2"/>
  <c r="D24" i="2" s="1"/>
  <c r="N23" i="2"/>
  <c r="M23" i="2"/>
  <c r="L23" i="2"/>
  <c r="K23" i="2"/>
  <c r="J23" i="2"/>
  <c r="I23" i="2"/>
  <c r="H23" i="2"/>
  <c r="B23" i="2"/>
  <c r="D23" i="2" s="1"/>
  <c r="N22" i="2"/>
  <c r="M22" i="2"/>
  <c r="L22" i="2"/>
  <c r="K22" i="2"/>
  <c r="J22" i="2"/>
  <c r="I22" i="2"/>
  <c r="H22" i="2"/>
  <c r="B22" i="2"/>
  <c r="N21" i="2"/>
  <c r="M21" i="2"/>
  <c r="L21" i="2"/>
  <c r="K21" i="2"/>
  <c r="J21" i="2"/>
  <c r="I21" i="2"/>
  <c r="H21" i="2"/>
  <c r="B21" i="2"/>
  <c r="D21" i="2" s="1"/>
  <c r="N20" i="2"/>
  <c r="M20" i="2"/>
  <c r="L20" i="2"/>
  <c r="K20" i="2"/>
  <c r="J20" i="2"/>
  <c r="I20" i="2"/>
  <c r="H20" i="2"/>
  <c r="B20" i="2"/>
  <c r="D20" i="2" s="1"/>
  <c r="N19" i="2"/>
  <c r="M19" i="2"/>
  <c r="L19" i="2"/>
  <c r="K19" i="2"/>
  <c r="J19" i="2"/>
  <c r="I19" i="2"/>
  <c r="H19" i="2"/>
  <c r="D19" i="2"/>
  <c r="B19" i="2"/>
  <c r="N18" i="2"/>
  <c r="M18" i="2"/>
  <c r="L18" i="2"/>
  <c r="K18" i="2"/>
  <c r="J18" i="2"/>
  <c r="I18" i="2"/>
  <c r="H18" i="2"/>
  <c r="B18" i="2"/>
  <c r="N17" i="2"/>
  <c r="M17" i="2"/>
  <c r="L17" i="2"/>
  <c r="K17" i="2"/>
  <c r="J17" i="2"/>
  <c r="I17" i="2"/>
  <c r="H17" i="2"/>
  <c r="B17" i="2"/>
  <c r="D17" i="2" s="1"/>
  <c r="N16" i="2"/>
  <c r="M16" i="2"/>
  <c r="L16" i="2"/>
  <c r="K16" i="2"/>
  <c r="J16" i="2"/>
  <c r="I16" i="2"/>
  <c r="H16" i="2"/>
  <c r="D16" i="2"/>
  <c r="B16" i="2"/>
  <c r="N15" i="2"/>
  <c r="M15" i="2"/>
  <c r="L15" i="2"/>
  <c r="K15" i="2"/>
  <c r="J15" i="2"/>
  <c r="I15" i="2"/>
  <c r="H15" i="2"/>
  <c r="B15" i="2"/>
  <c r="D15" i="2" s="1"/>
  <c r="M14" i="2"/>
  <c r="K14" i="2"/>
  <c r="I14" i="2"/>
  <c r="H14" i="2"/>
  <c r="B14" i="2"/>
  <c r="K13" i="2"/>
  <c r="I13" i="2"/>
  <c r="M13" i="2" s="1"/>
  <c r="H13" i="2"/>
  <c r="B13" i="2"/>
  <c r="D13" i="2" s="1"/>
  <c r="K12" i="2"/>
  <c r="I12" i="2"/>
  <c r="M12" i="2" s="1"/>
  <c r="H12" i="2"/>
  <c r="B12" i="2"/>
  <c r="K11" i="2"/>
  <c r="I11" i="2"/>
  <c r="M11" i="2" s="1"/>
  <c r="H11" i="2"/>
  <c r="B11" i="2"/>
  <c r="D11" i="2" s="1"/>
  <c r="E11" i="2" s="1"/>
  <c r="J11" i="2" s="1"/>
  <c r="N11" i="2" s="1"/>
  <c r="U10" i="2"/>
  <c r="C12" i="2" l="1"/>
  <c r="C13" i="2" s="1"/>
  <c r="C11" i="2"/>
  <c r="D14" i="2"/>
  <c r="C14" i="2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D22" i="2"/>
  <c r="D18" i="2"/>
  <c r="B33" i="2"/>
  <c r="D12" i="2"/>
  <c r="E12" i="2" s="1"/>
  <c r="J12" i="2" s="1"/>
  <c r="N12" i="2" s="1"/>
  <c r="L11" i="2"/>
  <c r="D33" i="2" l="1"/>
  <c r="L12" i="2"/>
  <c r="E13" i="2"/>
  <c r="J13" i="2" s="1"/>
  <c r="N13" i="2" l="1"/>
  <c r="L13" i="2"/>
  <c r="E14" i="2"/>
  <c r="E15" i="2" l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J14" i="2"/>
  <c r="N14" i="2" l="1"/>
  <c r="L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0" authorId="0" shapeId="0" xr:uid="{00000000-0006-0000-0100-000001000000}">
      <text>
        <r>
          <rPr>
            <sz val="11"/>
            <color theme="1"/>
            <rFont val="Arial"/>
            <family val="2"/>
          </rPr>
          <t>======
ID#AAAAM9rXtH8
Jose Luis    (2021-07-02 15:08:37)
ACTA EJECUCION ELABORADA POR INTERVENTORIA</t>
        </r>
      </text>
    </comment>
    <comment ref="G10" authorId="0" shapeId="0" xr:uid="{00000000-0006-0000-0100-000002000000}">
      <text>
        <r>
          <rPr>
            <sz val="11"/>
            <color theme="1"/>
            <rFont val="Arial"/>
            <family val="2"/>
          </rPr>
          <t>======
ID#AAAAM9rXtIA
Jose Luis    (2021-07-02 15:08:37)
INFORME SINCO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cvItNfcNvt3H8xcLh/JDba3bWTA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Luis</author>
  </authors>
  <commentList>
    <comment ref="I22" authorId="0" shapeId="0" xr:uid="{46060F4D-4C47-42B2-883A-7B5D3BCB9E07}">
      <text>
        <r>
          <rPr>
            <b/>
            <sz val="9"/>
            <color indexed="81"/>
            <rFont val="Tahoma"/>
            <family val="2"/>
          </rPr>
          <t>José Luis:</t>
        </r>
        <r>
          <rPr>
            <sz val="9"/>
            <color indexed="81"/>
            <rFont val="Tahoma"/>
            <family val="2"/>
          </rPr>
          <t xml:space="preserve">
DIGITAR % IVA
</t>
        </r>
      </text>
    </comment>
    <comment ref="L22" authorId="0" shapeId="0" xr:uid="{A7A8B5E1-3D34-4F4F-BCCF-5DA1075E39DF}">
      <text>
        <r>
          <rPr>
            <b/>
            <sz val="9"/>
            <color indexed="81"/>
            <rFont val="Tahoma"/>
            <family val="2"/>
          </rPr>
          <t>José Luis:</t>
        </r>
        <r>
          <rPr>
            <sz val="9"/>
            <color indexed="81"/>
            <rFont val="Tahoma"/>
            <family val="2"/>
          </rPr>
          <t xml:space="preserve">
DIGITAR % IVA
</t>
        </r>
      </text>
    </comment>
    <comment ref="O22" authorId="0" shapeId="0" xr:uid="{D2C33936-A166-4AC9-8DFC-EBE28BF33239}">
      <text>
        <r>
          <rPr>
            <b/>
            <sz val="9"/>
            <color indexed="81"/>
            <rFont val="Tahoma"/>
            <family val="2"/>
          </rPr>
          <t>José Luis:</t>
        </r>
        <r>
          <rPr>
            <sz val="9"/>
            <color indexed="81"/>
            <rFont val="Tahoma"/>
            <family val="2"/>
          </rPr>
          <t xml:space="preserve">
DIGITAR % IVA
</t>
        </r>
      </text>
    </comment>
    <comment ref="R22" authorId="0" shapeId="0" xr:uid="{2578196A-DF3F-437D-A9B2-78F4548A0072}">
      <text>
        <r>
          <rPr>
            <b/>
            <sz val="9"/>
            <color indexed="81"/>
            <rFont val="Tahoma"/>
            <family val="2"/>
          </rPr>
          <t>José Luis:</t>
        </r>
        <r>
          <rPr>
            <sz val="9"/>
            <color indexed="81"/>
            <rFont val="Tahoma"/>
            <family val="2"/>
          </rPr>
          <t xml:space="preserve">
DIGITAR % IVA
</t>
        </r>
      </text>
    </comment>
  </commentList>
</comments>
</file>

<file path=xl/sharedStrings.xml><?xml version="1.0" encoding="utf-8"?>
<sst xmlns="http://schemas.openxmlformats.org/spreadsheetml/2006/main" count="127" uniqueCount="100">
  <si>
    <t>AVANCE Y VALOR GANADO DE PROYECTO</t>
  </si>
  <si>
    <t>PROYECTO</t>
  </si>
  <si>
    <t>ETAPA</t>
  </si>
  <si>
    <t>SECTOR 1-I ETAPA (VIVIENDAS)</t>
  </si>
  <si>
    <t>DIRECTOR:</t>
  </si>
  <si>
    <t>JJJJJ</t>
  </si>
  <si>
    <t>FECHA ELABORACION:</t>
  </si>
  <si>
    <t>EDEN DEL PARQUE</t>
  </si>
  <si>
    <t>PLAZO</t>
  </si>
  <si>
    <t>21 MESES</t>
  </si>
  <si>
    <t>INTERVENTOR:</t>
  </si>
  <si>
    <t>SSSSS</t>
  </si>
  <si>
    <t>FECHA CORTE:</t>
  </si>
  <si>
    <t>PRESUPUESTO C-DIRECTO</t>
  </si>
  <si>
    <t>ING. CONTROL:</t>
  </si>
  <si>
    <t>Flujo Planeado</t>
  </si>
  <si>
    <t>AVANCE Y VALOR GANADO</t>
  </si>
  <si>
    <t>VALOR PLANEADO E INDICADORES</t>
  </si>
  <si>
    <t>CALIFICACION</t>
  </si>
  <si>
    <t>Mes</t>
  </si>
  <si>
    <t>% Avance</t>
  </si>
  <si>
    <t>% Avance Acumulado</t>
  </si>
  <si>
    <t>Valor Mensual Planeado</t>
  </si>
  <si>
    <t>Valor Planeado (VP)</t>
  </si>
  <si>
    <t>Acta Avance (EV)</t>
  </si>
  <si>
    <t>Total Invertido (AC)</t>
  </si>
  <si>
    <t>Variacion del Costo (CV)</t>
  </si>
  <si>
    <t>Indice Eficiencia Costo (CPI)</t>
  </si>
  <si>
    <t>Indice Eficiencia Cronograma (SPI)</t>
  </si>
  <si>
    <t>Costo Final Estimado (CEAC)</t>
  </si>
  <si>
    <t>Plazo Final Estimado (meses)</t>
  </si>
  <si>
    <t>Costo</t>
  </si>
  <si>
    <t>Tiempo</t>
  </si>
  <si>
    <t>15 MESES</t>
  </si>
  <si>
    <t>18 MESES</t>
  </si>
  <si>
    <t>TOTAL</t>
  </si>
  <si>
    <t>ACTIVIDAD</t>
  </si>
  <si>
    <t>Fecha:</t>
  </si>
  <si>
    <t>Fecha Cierre</t>
  </si>
  <si>
    <t>Proyecto:</t>
  </si>
  <si>
    <t>Tipo Contrato</t>
  </si>
  <si>
    <t>Invitación</t>
  </si>
  <si>
    <t>Solicitante:</t>
  </si>
  <si>
    <t>Oferente #</t>
  </si>
  <si>
    <t>1</t>
  </si>
  <si>
    <t>2</t>
  </si>
  <si>
    <t>3</t>
  </si>
  <si>
    <t>OPTIMO</t>
  </si>
  <si>
    <t>Capitulo:</t>
  </si>
  <si>
    <t>Nombre</t>
  </si>
  <si>
    <t>Consecutivo</t>
  </si>
  <si>
    <t>E-mail</t>
  </si>
  <si>
    <t>CANTIDAD A CONTRATAR</t>
  </si>
  <si>
    <t>OFERENTE #1</t>
  </si>
  <si>
    <t>OFERENTE #2</t>
  </si>
  <si>
    <t>OFERENTE #3</t>
  </si>
  <si>
    <t>ÍTEM</t>
  </si>
  <si>
    <t>UN</t>
  </si>
  <si>
    <t>CANTIDAD</t>
  </si>
  <si>
    <t>V. UNIT</t>
  </si>
  <si>
    <t>VR. TOTAL</t>
  </si>
  <si>
    <t>UNIT+AIU+IVA</t>
  </si>
  <si>
    <t>OBSERVACIONES:</t>
  </si>
  <si>
    <t xml:space="preserve">TOTAL DISPONIBLE </t>
  </si>
  <si>
    <t>IVA PLENO</t>
  </si>
  <si>
    <t>Administración</t>
  </si>
  <si>
    <t>Imprevistos</t>
  </si>
  <si>
    <t>Utilidad</t>
  </si>
  <si>
    <t>IVA</t>
  </si>
  <si>
    <t>Costos Indirectos</t>
  </si>
  <si>
    <t>TOTAL OFERTA</t>
  </si>
  <si>
    <t>DECISIONES TOMADAS</t>
  </si>
  <si>
    <t>RESUMEN DE OFERTAS</t>
  </si>
  <si>
    <t>Proveedor No</t>
  </si>
  <si>
    <t>VALOR TOTAL</t>
  </si>
  <si>
    <t>Forma de Pago:</t>
  </si>
  <si>
    <t>20% ANTICIPO</t>
  </si>
  <si>
    <t>Plazo de Entrega:</t>
  </si>
  <si>
    <t>Propuesta/presupuesto</t>
  </si>
  <si>
    <t>DIFERENCIA CON PRESUPUESTO</t>
  </si>
  <si>
    <t>Elaboró:</t>
  </si>
  <si>
    <t>Aprobó:</t>
  </si>
  <si>
    <t>Cargo:</t>
  </si>
  <si>
    <t>OFERENTE 1</t>
  </si>
  <si>
    <t>OFERENTE 2</t>
  </si>
  <si>
    <t>001-003</t>
  </si>
  <si>
    <t>OFERENTE 3</t>
  </si>
  <si>
    <t>V.B.</t>
  </si>
  <si>
    <t>INFORMACION DE VALORES Y CANTIDADES PRESUPUESTADAS</t>
  </si>
  <si>
    <r>
      <t xml:space="preserve">Suministro </t>
    </r>
    <r>
      <rPr>
        <b/>
        <u/>
        <sz val="16"/>
        <rFont val="Verdana"/>
        <family val="2"/>
      </rPr>
      <t xml:space="preserve">     ____</t>
    </r>
    <r>
      <rPr>
        <b/>
        <sz val="16"/>
        <rFont val="Verdana"/>
        <family val="2"/>
      </rPr>
      <t xml:space="preserve"> Mano Obra</t>
    </r>
    <r>
      <rPr>
        <b/>
        <u/>
        <sz val="16"/>
        <rFont val="Verdana"/>
        <family val="2"/>
      </rPr>
      <t xml:space="preserve"> _X_     </t>
    </r>
    <r>
      <rPr>
        <b/>
        <sz val="16"/>
        <rFont val="Verdana"/>
        <family val="2"/>
      </rPr>
      <t>Todo Costo: ___</t>
    </r>
  </si>
  <si>
    <t>Ascensor para torre</t>
  </si>
  <si>
    <t>Malla electrosoldada losas y muros sistema industrializado</t>
  </si>
  <si>
    <t>Muros estructurales en concreto</t>
  </si>
  <si>
    <t>Sistema de apantallamiento</t>
  </si>
  <si>
    <t>EVALUACIÓN DE OFERTAS DE CONTRATOS O COMPRAS</t>
  </si>
  <si>
    <t>Descripción:</t>
  </si>
  <si>
    <t>Teléfono</t>
  </si>
  <si>
    <t>Mesón de cocina en quartzone incluye barra y salpicadero alto</t>
  </si>
  <si>
    <t>Piso en cerámica</t>
  </si>
  <si>
    <t>Acometida eléctrica para apartamentos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</si>
</sst>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dd/mm/yyyy"/>
    <numFmt numFmtId="166" formatCode="_ &quot;$ &quot;* #,##0.00_ ;_ &quot;$ &quot;* \-#,##0.00_ ;_ &quot;$ &quot;* \-??_ ;_ @_ "/>
    <numFmt numFmtId="167" formatCode="[$-240A]d&quot; de &quot;mmmm&quot; de &quot;yyyy"/>
    <numFmt numFmtId="168" formatCode="_-&quot;$&quot;\ * #,##0_-;\-&quot;$&quot;\ * #,##0_-;_-&quot;$&quot;\ * &quot;-&quot;??_-;_-@"/>
    <numFmt numFmtId="169" formatCode="_-* #,##0.00_-;\-* #,##0.00_-;_-* &quot;-&quot;??_-;_-@"/>
    <numFmt numFmtId="170" formatCode="_(* #,##0.000_);_(* \(#,##0.000\);_(* &quot;-&quot;??_);_(@_)"/>
    <numFmt numFmtId="171" formatCode="_(* #,##0.0000_);_(* \(#,##0.0000\);_(* &quot;-&quot;??_);_(@_)"/>
    <numFmt numFmtId="172" formatCode="_(&quot;$&quot;\ * #,##0.00_);_(&quot;$&quot;\ * \(#,##0.00\);_(&quot;$&quot;\ * &quot;-&quot;??_);_(@_)"/>
    <numFmt numFmtId="173" formatCode="[$$-240A]\ #,##0.00"/>
    <numFmt numFmtId="174" formatCode="_(* #,##0.0_);_(* \(#,##0.0\);_(* &quot;-&quot;??_);_(@_)"/>
    <numFmt numFmtId="175" formatCode="_(* #,##0_);_(* \(#,##0\);_(* &quot;-&quot;??_);_(@_)"/>
    <numFmt numFmtId="176" formatCode="_ &quot;$&quot;\ * #,##0.00_ ;_ &quot;$&quot;\ * \-#,##0.00_ ;_ &quot;$&quot;\ * &quot;-&quot;??_ ;_ @_ "/>
    <numFmt numFmtId="177" formatCode="_(&quot;$&quot;\ * #,##0_);_(&quot;$&quot;\ * \(#,##0\);_(&quot;$&quot;\ * &quot;-&quot;??_);_(@_)"/>
  </numFmts>
  <fonts count="3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Verdana"/>
      <family val="2"/>
    </font>
    <font>
      <b/>
      <sz val="8"/>
      <color theme="1"/>
      <name val="Libre Franklin"/>
    </font>
    <font>
      <b/>
      <sz val="9"/>
      <color theme="1"/>
      <name val="Libre Franklin"/>
    </font>
    <font>
      <sz val="11"/>
      <color theme="1"/>
      <name val="Libre Franklin"/>
    </font>
    <font>
      <b/>
      <sz val="8"/>
      <color rgb="FF000000"/>
      <name val="Libre Franklin"/>
    </font>
    <font>
      <b/>
      <sz val="7"/>
      <color theme="1"/>
      <name val="Libre Franklin"/>
    </font>
    <font>
      <b/>
      <sz val="7"/>
      <color rgb="FF000000"/>
      <name val="Libre Franklin"/>
    </font>
    <font>
      <b/>
      <sz val="11"/>
      <color theme="1"/>
      <name val="Calibri"/>
      <family val="2"/>
    </font>
    <font>
      <b/>
      <sz val="16"/>
      <color theme="1"/>
      <name val="Verdana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Verdana"/>
      <family val="2"/>
    </font>
    <font>
      <sz val="8"/>
      <name val="Arial"/>
      <family val="2"/>
    </font>
    <font>
      <b/>
      <sz val="16"/>
      <name val="Verdana"/>
      <family val="2"/>
    </font>
    <font>
      <sz val="12"/>
      <color theme="1"/>
      <name val="Arial"/>
      <family val="2"/>
    </font>
    <font>
      <sz val="12"/>
      <color theme="1"/>
      <name val="Verdana"/>
      <family val="2"/>
    </font>
    <font>
      <b/>
      <sz val="14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5"/>
      <color theme="1"/>
      <name val="Arial"/>
      <family val="2"/>
    </font>
    <font>
      <sz val="11"/>
      <color theme="1"/>
      <name val="Verdana"/>
      <family val="2"/>
    </font>
    <font>
      <sz val="16"/>
      <color theme="1"/>
      <name val="Verdana"/>
      <family val="2"/>
    </font>
    <font>
      <sz val="14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Verdana"/>
      <family val="2"/>
    </font>
    <font>
      <b/>
      <u/>
      <sz val="16"/>
      <name val="Verdana"/>
      <family val="2"/>
    </font>
    <font>
      <u/>
      <sz val="16"/>
      <color theme="10"/>
      <name val="Calibri"/>
      <family val="2"/>
      <scheme val="minor"/>
    </font>
    <font>
      <b/>
      <i/>
      <sz val="16"/>
      <name val="Verdana"/>
      <family val="2"/>
    </font>
    <font>
      <b/>
      <sz val="20"/>
      <name val="Verdana"/>
      <family val="2"/>
    </font>
    <font>
      <sz val="18"/>
      <color theme="1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ACB9CA"/>
        <bgColor rgb="FFACB9CA"/>
      </patternFill>
    </fill>
    <fill>
      <patternFill patternType="solid">
        <fgColor rgb="FFBFBFBF"/>
        <bgColor rgb="FFBFBFBF"/>
      </patternFill>
    </fill>
    <fill>
      <patternFill patternType="solid">
        <fgColor rgb="FFA8D08D"/>
        <bgColor rgb="FFA8D08D"/>
      </patternFill>
    </fill>
    <fill>
      <patternFill patternType="solid">
        <fgColor rgb="FFADB9CA"/>
        <bgColor rgb="FFADB9CA"/>
      </patternFill>
    </fill>
    <fill>
      <patternFill patternType="solid">
        <fgColor rgb="FFF7CAAC"/>
        <bgColor rgb="FFF7CAA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18" fillId="0" borderId="49"/>
    <xf numFmtId="164" fontId="18" fillId="0" borderId="49" applyFill="0" applyBorder="0" applyAlignment="0" applyProtection="0"/>
    <xf numFmtId="172" fontId="18" fillId="0" borderId="49" applyFill="0" applyBorder="0" applyAlignment="0" applyProtection="0"/>
    <xf numFmtId="9" fontId="18" fillId="0" borderId="49" applyFill="0" applyBorder="0" applyAlignment="0" applyProtection="0"/>
    <xf numFmtId="41" fontId="18" fillId="0" borderId="49" applyFont="0" applyFill="0" applyBorder="0" applyAlignment="0" applyProtection="0"/>
    <xf numFmtId="0" fontId="1" fillId="0" borderId="49"/>
    <xf numFmtId="43" fontId="1" fillId="0" borderId="49" applyFont="0" applyFill="0" applyBorder="0" applyAlignment="0" applyProtection="0"/>
    <xf numFmtId="172" fontId="1" fillId="0" borderId="49" applyFont="0" applyFill="0" applyBorder="0" applyAlignment="0" applyProtection="0"/>
    <xf numFmtId="0" fontId="25" fillId="0" borderId="49" applyNumberFormat="0" applyFill="0" applyBorder="0" applyAlignment="0" applyProtection="0"/>
    <xf numFmtId="164" fontId="1" fillId="0" borderId="49" applyFont="0" applyFill="0" applyBorder="0" applyAlignment="0" applyProtection="0"/>
    <xf numFmtId="44" fontId="1" fillId="0" borderId="49" applyFont="0" applyFill="0" applyBorder="0" applyAlignment="0" applyProtection="0"/>
    <xf numFmtId="9" fontId="1" fillId="0" borderId="49" applyFont="0" applyFill="0" applyBorder="0" applyAlignment="0" applyProtection="0"/>
  </cellStyleXfs>
  <cellXfs count="323">
    <xf numFmtId="0" fontId="0" fillId="0" borderId="0" xfId="0"/>
    <xf numFmtId="10" fontId="2" fillId="2" borderId="7" xfId="0" applyNumberFormat="1" applyFont="1" applyFill="1" applyBorder="1"/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4" fontId="7" fillId="3" borderId="22" xfId="0" applyNumberFormat="1" applyFont="1" applyFill="1" applyBorder="1" applyAlignment="1">
      <alignment horizontal="left" vertical="center"/>
    </xf>
    <xf numFmtId="166" fontId="7" fillId="3" borderId="22" xfId="0" applyNumberFormat="1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center" vertical="center" wrapText="1"/>
    </xf>
    <xf numFmtId="4" fontId="7" fillId="3" borderId="2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9" fillId="4" borderId="7" xfId="0" applyFont="1" applyFill="1" applyBorder="1" applyAlignment="1">
      <alignment horizontal="center" vertical="center"/>
    </xf>
    <xf numFmtId="167" fontId="9" fillId="6" borderId="28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167" fontId="9" fillId="6" borderId="31" xfId="0" applyNumberFormat="1" applyFont="1" applyFill="1" applyBorder="1" applyAlignment="1">
      <alignment vertical="center" wrapText="1"/>
    </xf>
    <xf numFmtId="0" fontId="10" fillId="5" borderId="11" xfId="0" applyFont="1" applyFill="1" applyBorder="1" applyAlignment="1">
      <alignment horizontal="center" vertical="center"/>
    </xf>
    <xf numFmtId="167" fontId="9" fillId="6" borderId="36" xfId="0" applyNumberFormat="1" applyFont="1" applyFill="1" applyBorder="1" applyAlignment="1">
      <alignment vertical="center" wrapText="1"/>
    </xf>
    <xf numFmtId="0" fontId="11" fillId="0" borderId="0" xfId="0" applyFont="1"/>
    <xf numFmtId="0" fontId="13" fillId="7" borderId="39" xfId="0" applyFont="1" applyFill="1" applyBorder="1" applyAlignment="1">
      <alignment horizontal="center" vertical="center"/>
    </xf>
    <xf numFmtId="0" fontId="13" fillId="7" borderId="11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2" fontId="14" fillId="8" borderId="39" xfId="0" applyNumberFormat="1" applyFont="1" applyFill="1" applyBorder="1" applyAlignment="1">
      <alignment horizontal="center" vertical="center" wrapText="1"/>
    </xf>
    <xf numFmtId="2" fontId="14" fillId="8" borderId="9" xfId="0" applyNumberFormat="1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9" borderId="39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40" xfId="0" applyFont="1" applyBorder="1"/>
    <xf numFmtId="10" fontId="4" fillId="0" borderId="41" xfId="0" applyNumberFormat="1" applyFont="1" applyBorder="1"/>
    <xf numFmtId="168" fontId="4" fillId="0" borderId="41" xfId="0" applyNumberFormat="1" applyFont="1" applyBorder="1"/>
    <xf numFmtId="168" fontId="4" fillId="0" borderId="42" xfId="0" applyNumberFormat="1" applyFont="1" applyBorder="1"/>
    <xf numFmtId="168" fontId="4" fillId="5" borderId="43" xfId="0" applyNumberFormat="1" applyFont="1" applyFill="1" applyBorder="1"/>
    <xf numFmtId="168" fontId="4" fillId="5" borderId="44" xfId="0" applyNumberFormat="1" applyFont="1" applyFill="1" applyBorder="1"/>
    <xf numFmtId="168" fontId="4" fillId="0" borderId="40" xfId="0" applyNumberFormat="1" applyFont="1" applyBorder="1"/>
    <xf numFmtId="170" fontId="4" fillId="0" borderId="41" xfId="0" applyNumberFormat="1" applyFont="1" applyBorder="1"/>
    <xf numFmtId="171" fontId="4" fillId="0" borderId="41" xfId="0" applyNumberFormat="1" applyFont="1" applyBorder="1"/>
    <xf numFmtId="164" fontId="4" fillId="0" borderId="42" xfId="0" applyNumberFormat="1" applyFont="1" applyBorder="1"/>
    <xf numFmtId="168" fontId="15" fillId="0" borderId="6" xfId="0" applyNumberFormat="1" applyFont="1" applyBorder="1" applyAlignment="1">
      <alignment horizontal="center"/>
    </xf>
    <xf numFmtId="168" fontId="15" fillId="0" borderId="5" xfId="0" applyNumberFormat="1" applyFont="1" applyBorder="1" applyAlignment="1">
      <alignment horizontal="center"/>
    </xf>
    <xf numFmtId="0" fontId="4" fillId="0" borderId="45" xfId="0" applyFont="1" applyBorder="1"/>
    <xf numFmtId="10" fontId="4" fillId="0" borderId="1" xfId="0" applyNumberFormat="1" applyFont="1" applyBorder="1"/>
    <xf numFmtId="168" fontId="4" fillId="0" borderId="1" xfId="0" applyNumberFormat="1" applyFont="1" applyBorder="1"/>
    <xf numFmtId="168" fontId="4" fillId="0" borderId="46" xfId="0" applyNumberFormat="1" applyFont="1" applyBorder="1"/>
    <xf numFmtId="168" fontId="4" fillId="5" borderId="45" xfId="0" applyNumberFormat="1" applyFont="1" applyFill="1" applyBorder="1"/>
    <xf numFmtId="168" fontId="4" fillId="5" borderId="46" xfId="0" applyNumberFormat="1" applyFont="1" applyFill="1" applyBorder="1"/>
    <xf numFmtId="168" fontId="4" fillId="0" borderId="45" xfId="0" applyNumberFormat="1" applyFont="1" applyBorder="1"/>
    <xf numFmtId="170" fontId="4" fillId="0" borderId="1" xfId="0" applyNumberFormat="1" applyFont="1" applyBorder="1"/>
    <xf numFmtId="171" fontId="4" fillId="0" borderId="1" xfId="0" applyNumberFormat="1" applyFont="1" applyBorder="1"/>
    <xf numFmtId="164" fontId="4" fillId="0" borderId="46" xfId="0" applyNumberFormat="1" applyFont="1" applyBorder="1"/>
    <xf numFmtId="168" fontId="15" fillId="0" borderId="40" xfId="0" applyNumberFormat="1" applyFont="1" applyBorder="1" applyAlignment="1">
      <alignment horizontal="center"/>
    </xf>
    <xf numFmtId="168" fontId="15" fillId="0" borderId="42" xfId="0" applyNumberFormat="1" applyFont="1" applyBorder="1" applyAlignment="1">
      <alignment horizontal="center"/>
    </xf>
    <xf numFmtId="0" fontId="4" fillId="0" borderId="39" xfId="0" applyFont="1" applyBorder="1"/>
    <xf numFmtId="10" fontId="4" fillId="0" borderId="11" xfId="0" applyNumberFormat="1" applyFont="1" applyBorder="1"/>
    <xf numFmtId="168" fontId="4" fillId="0" borderId="11" xfId="0" applyNumberFormat="1" applyFont="1" applyBorder="1"/>
    <xf numFmtId="168" fontId="4" fillId="0" borderId="9" xfId="0" applyNumberFormat="1" applyFont="1" applyBorder="1"/>
    <xf numFmtId="168" fontId="4" fillId="5" borderId="39" xfId="0" applyNumberFormat="1" applyFont="1" applyFill="1" applyBorder="1"/>
    <xf numFmtId="168" fontId="4" fillId="5" borderId="9" xfId="0" applyNumberFormat="1" applyFont="1" applyFill="1" applyBorder="1"/>
    <xf numFmtId="168" fontId="4" fillId="0" borderId="39" xfId="0" applyNumberFormat="1" applyFont="1" applyBorder="1"/>
    <xf numFmtId="170" fontId="4" fillId="0" borderId="11" xfId="0" applyNumberFormat="1" applyFont="1" applyBorder="1"/>
    <xf numFmtId="171" fontId="4" fillId="0" borderId="11" xfId="0" applyNumberFormat="1" applyFont="1" applyBorder="1"/>
    <xf numFmtId="164" fontId="4" fillId="0" borderId="9" xfId="0" applyNumberFormat="1" applyFont="1" applyBorder="1"/>
    <xf numFmtId="168" fontId="15" fillId="0" borderId="8" xfId="0" applyNumberFormat="1" applyFont="1" applyBorder="1" applyAlignment="1">
      <alignment horizontal="center"/>
    </xf>
    <xf numFmtId="168" fontId="15" fillId="0" borderId="47" xfId="0" applyNumberFormat="1" applyFont="1" applyBorder="1" applyAlignment="1">
      <alignment horizontal="center"/>
    </xf>
    <xf numFmtId="0" fontId="15" fillId="0" borderId="2" xfId="0" applyFont="1" applyBorder="1"/>
    <xf numFmtId="10" fontId="15" fillId="0" borderId="3" xfId="0" applyNumberFormat="1" applyFont="1" applyBorder="1"/>
    <xf numFmtId="10" fontId="15" fillId="0" borderId="48" xfId="0" applyNumberFormat="1" applyFont="1" applyBorder="1"/>
    <xf numFmtId="168" fontId="15" fillId="0" borderId="4" xfId="0" applyNumberFormat="1" applyFont="1" applyBorder="1"/>
    <xf numFmtId="0" fontId="22" fillId="0" borderId="49" xfId="6" applyFont="1" applyAlignment="1">
      <alignment wrapText="1"/>
    </xf>
    <xf numFmtId="0" fontId="22" fillId="0" borderId="49" xfId="6" applyFont="1" applyAlignment="1">
      <alignment vertical="center" wrapText="1"/>
    </xf>
    <xf numFmtId="0" fontId="23" fillId="0" borderId="49" xfId="6" applyFont="1" applyAlignment="1">
      <alignment vertical="center" wrapText="1"/>
    </xf>
    <xf numFmtId="0" fontId="26" fillId="0" borderId="49" xfId="6" applyFont="1" applyAlignment="1">
      <alignment wrapText="1"/>
    </xf>
    <xf numFmtId="0" fontId="27" fillId="0" borderId="49" xfId="6" applyFont="1" applyAlignment="1">
      <alignment wrapText="1"/>
    </xf>
    <xf numFmtId="0" fontId="27" fillId="0" borderId="65" xfId="8" applyNumberFormat="1" applyFont="1" applyBorder="1" applyAlignment="1" applyProtection="1">
      <alignment horizontal="justify" vertical="top" wrapText="1"/>
      <protection locked="0"/>
    </xf>
    <xf numFmtId="0" fontId="27" fillId="0" borderId="49" xfId="8" applyNumberFormat="1" applyFont="1" applyBorder="1" applyAlignment="1" applyProtection="1">
      <alignment horizontal="justify" vertical="top" wrapText="1"/>
      <protection locked="0"/>
    </xf>
    <xf numFmtId="0" fontId="27" fillId="11" borderId="49" xfId="8" applyNumberFormat="1" applyFont="1" applyFill="1" applyBorder="1" applyAlignment="1" applyProtection="1">
      <alignment vertical="top" wrapText="1"/>
      <protection locked="0"/>
    </xf>
    <xf numFmtId="0" fontId="17" fillId="0" borderId="49" xfId="6" applyFont="1" applyAlignment="1">
      <alignment wrapText="1"/>
    </xf>
    <xf numFmtId="0" fontId="17" fillId="0" borderId="49" xfId="6" applyFont="1"/>
    <xf numFmtId="0" fontId="19" fillId="10" borderId="49" xfId="6" applyFont="1" applyFill="1" applyAlignment="1">
      <alignment horizontal="right" wrapText="1"/>
    </xf>
    <xf numFmtId="0" fontId="28" fillId="0" borderId="49" xfId="6" applyFont="1" applyAlignment="1" applyProtection="1">
      <alignment horizontal="center" wrapText="1"/>
      <protection locked="0"/>
    </xf>
    <xf numFmtId="0" fontId="5" fillId="0" borderId="49" xfId="6" applyFont="1" applyAlignment="1" applyProtection="1">
      <alignment wrapText="1"/>
      <protection locked="0"/>
    </xf>
    <xf numFmtId="0" fontId="22" fillId="0" borderId="49" xfId="6" applyFont="1"/>
    <xf numFmtId="0" fontId="19" fillId="0" borderId="49" xfId="6" applyFont="1" applyAlignment="1">
      <alignment horizontal="right" wrapText="1"/>
    </xf>
    <xf numFmtId="0" fontId="16" fillId="0" borderId="49" xfId="6" applyFont="1" applyAlignment="1" applyProtection="1">
      <alignment horizontal="center" wrapText="1"/>
      <protection locked="0"/>
    </xf>
    <xf numFmtId="43" fontId="17" fillId="0" borderId="49" xfId="7" applyFont="1" applyAlignment="1">
      <alignment wrapText="1"/>
    </xf>
    <xf numFmtId="0" fontId="29" fillId="0" borderId="49" xfId="6" applyFont="1" applyAlignment="1">
      <alignment wrapText="1"/>
    </xf>
    <xf numFmtId="14" fontId="16" fillId="10" borderId="50" xfId="6" applyNumberFormat="1" applyFont="1" applyFill="1" applyBorder="1" applyAlignment="1" applyProtection="1">
      <alignment vertical="center" wrapText="1"/>
      <protection locked="0"/>
    </xf>
    <xf numFmtId="0" fontId="16" fillId="12" borderId="63" xfId="6" applyFont="1" applyFill="1" applyBorder="1" applyAlignment="1">
      <alignment horizontal="center" vertical="center" wrapText="1"/>
    </xf>
    <xf numFmtId="0" fontId="21" fillId="12" borderId="50" xfId="6" applyFont="1" applyFill="1" applyBorder="1" applyAlignment="1">
      <alignment horizontal="center" vertical="center" wrapText="1"/>
    </xf>
    <xf numFmtId="0" fontId="16" fillId="12" borderId="64" xfId="6" applyFont="1" applyFill="1" applyBorder="1" applyAlignment="1">
      <alignment vertical="center" wrapText="1"/>
    </xf>
    <xf numFmtId="0" fontId="16" fillId="12" borderId="65" xfId="6" applyFont="1" applyFill="1" applyBorder="1" applyAlignment="1">
      <alignment vertical="center" wrapText="1"/>
    </xf>
    <xf numFmtId="0" fontId="16" fillId="12" borderId="55" xfId="6" applyFont="1" applyFill="1" applyBorder="1" applyAlignment="1">
      <alignment vertical="center" wrapText="1"/>
    </xf>
    <xf numFmtId="0" fontId="16" fillId="12" borderId="61" xfId="6" applyFont="1" applyFill="1" applyBorder="1" applyAlignment="1">
      <alignment vertical="center" wrapText="1"/>
    </xf>
    <xf numFmtId="0" fontId="21" fillId="14" borderId="63" xfId="6" applyFont="1" applyFill="1" applyBorder="1" applyAlignment="1">
      <alignment horizontal="center" vertical="center" wrapText="1"/>
    </xf>
    <xf numFmtId="43" fontId="21" fillId="14" borderId="63" xfId="7" applyFont="1" applyFill="1" applyBorder="1" applyAlignment="1">
      <alignment horizontal="center" vertical="center" wrapText="1"/>
    </xf>
    <xf numFmtId="0" fontId="21" fillId="16" borderId="81" xfId="6" applyFont="1" applyFill="1" applyBorder="1" applyAlignment="1">
      <alignment horizontal="center" vertical="center" wrapText="1"/>
    </xf>
    <xf numFmtId="0" fontId="21" fillId="16" borderId="82" xfId="6" applyFont="1" applyFill="1" applyBorder="1" applyAlignment="1">
      <alignment horizontal="center" vertical="center" wrapText="1"/>
    </xf>
    <xf numFmtId="0" fontId="21" fillId="16" borderId="83" xfId="6" applyFont="1" applyFill="1" applyBorder="1" applyAlignment="1">
      <alignment horizontal="center" vertical="center" wrapText="1"/>
    </xf>
    <xf numFmtId="0" fontId="21" fillId="16" borderId="62" xfId="6" applyFont="1" applyFill="1" applyBorder="1" applyAlignment="1">
      <alignment horizontal="center" vertical="center" wrapText="1"/>
    </xf>
    <xf numFmtId="176" fontId="28" fillId="17" borderId="89" xfId="8" applyNumberFormat="1" applyFont="1" applyFill="1" applyBorder="1" applyAlignment="1" applyProtection="1">
      <alignment horizontal="center" vertical="center"/>
      <protection locked="0"/>
    </xf>
    <xf numFmtId="4" fontId="32" fillId="17" borderId="89" xfId="10" applyNumberFormat="1" applyFont="1" applyFill="1" applyBorder="1" applyAlignment="1" applyProtection="1">
      <alignment horizontal="center" vertical="center"/>
      <protection locked="0"/>
    </xf>
    <xf numFmtId="44" fontId="28" fillId="17" borderId="89" xfId="11" applyFont="1" applyFill="1" applyBorder="1" applyAlignment="1" applyProtection="1">
      <alignment horizontal="center" vertical="center"/>
      <protection locked="0"/>
    </xf>
    <xf numFmtId="44" fontId="28" fillId="17" borderId="89" xfId="11" applyFont="1" applyFill="1" applyBorder="1" applyAlignment="1" applyProtection="1">
      <alignment horizontal="center" vertical="center"/>
    </xf>
    <xf numFmtId="164" fontId="28" fillId="12" borderId="87" xfId="10" applyFont="1" applyFill="1" applyBorder="1" applyAlignment="1" applyProtection="1">
      <alignment horizontal="right" vertical="center" wrapText="1"/>
      <protection locked="0"/>
    </xf>
    <xf numFmtId="44" fontId="28" fillId="13" borderId="88" xfId="11" applyFont="1" applyFill="1" applyBorder="1" applyAlignment="1" applyProtection="1">
      <alignment vertical="center" wrapText="1"/>
      <protection locked="0"/>
    </xf>
    <xf numFmtId="174" fontId="28" fillId="0" borderId="89" xfId="10" applyNumberFormat="1" applyFont="1" applyBorder="1" applyAlignment="1" applyProtection="1">
      <alignment vertical="center" wrapText="1"/>
    </xf>
    <xf numFmtId="164" fontId="28" fillId="0" borderId="90" xfId="10" applyFont="1" applyBorder="1" applyAlignment="1" applyProtection="1">
      <alignment vertical="center" wrapText="1"/>
    </xf>
    <xf numFmtId="174" fontId="28" fillId="13" borderId="86" xfId="10" applyNumberFormat="1" applyFont="1" applyFill="1" applyBorder="1" applyAlignment="1" applyProtection="1">
      <alignment wrapText="1"/>
      <protection locked="0"/>
    </xf>
    <xf numFmtId="175" fontId="28" fillId="0" borderId="90" xfId="10" applyNumberFormat="1" applyFont="1" applyBorder="1" applyAlignment="1" applyProtection="1">
      <alignment vertical="center" wrapText="1"/>
    </xf>
    <xf numFmtId="174" fontId="28" fillId="13" borderId="88" xfId="10" applyNumberFormat="1" applyFont="1" applyFill="1" applyBorder="1" applyAlignment="1" applyProtection="1">
      <alignment vertical="center" wrapText="1"/>
      <protection locked="0"/>
    </xf>
    <xf numFmtId="175" fontId="28" fillId="0" borderId="89" xfId="10" applyNumberFormat="1" applyFont="1" applyBorder="1" applyAlignment="1" applyProtection="1">
      <alignment vertical="center" wrapText="1"/>
    </xf>
    <xf numFmtId="175" fontId="28" fillId="18" borderId="56" xfId="10" applyNumberFormat="1" applyFont="1" applyFill="1" applyBorder="1" applyAlignment="1" applyProtection="1">
      <alignment horizontal="right" wrapText="1"/>
    </xf>
    <xf numFmtId="175" fontId="28" fillId="18" borderId="56" xfId="10" applyNumberFormat="1" applyFont="1" applyFill="1" applyBorder="1" applyAlignment="1" applyProtection="1">
      <alignment horizontal="right" wrapText="1"/>
      <protection locked="0"/>
    </xf>
    <xf numFmtId="175" fontId="28" fillId="18" borderId="71" xfId="10" applyNumberFormat="1" applyFont="1" applyFill="1" applyBorder="1" applyAlignment="1" applyProtection="1">
      <alignment horizontal="right" wrapText="1"/>
      <protection locked="0"/>
    </xf>
    <xf numFmtId="175" fontId="28" fillId="18" borderId="58" xfId="10" applyNumberFormat="1" applyFont="1" applyFill="1" applyBorder="1" applyAlignment="1" applyProtection="1">
      <alignment horizontal="right" wrapText="1"/>
      <protection locked="0"/>
    </xf>
    <xf numFmtId="175" fontId="28" fillId="18" borderId="51" xfId="10" applyNumberFormat="1" applyFont="1" applyFill="1" applyBorder="1" applyAlignment="1" applyProtection="1">
      <alignment horizontal="right" wrapText="1"/>
      <protection locked="0"/>
    </xf>
    <xf numFmtId="9" fontId="28" fillId="19" borderId="71" xfId="12" applyFont="1" applyFill="1" applyBorder="1" applyAlignment="1" applyProtection="1">
      <alignment horizontal="right" wrapText="1"/>
      <protection locked="0"/>
    </xf>
    <xf numFmtId="175" fontId="28" fillId="19" borderId="50" xfId="10" applyNumberFormat="1" applyFont="1" applyFill="1" applyBorder="1" applyAlignment="1" applyProtection="1">
      <alignment horizontal="right" wrapText="1"/>
    </xf>
    <xf numFmtId="177" fontId="28" fillId="19" borderId="52" xfId="8" applyNumberFormat="1" applyFont="1" applyFill="1" applyBorder="1" applyAlignment="1" applyProtection="1">
      <alignment horizontal="right" wrapText="1"/>
    </xf>
    <xf numFmtId="9" fontId="28" fillId="19" borderId="61" xfId="12" applyFont="1" applyFill="1" applyBorder="1" applyAlignment="1" applyProtection="1">
      <alignment horizontal="right" wrapText="1"/>
      <protection locked="0"/>
    </xf>
    <xf numFmtId="9" fontId="28" fillId="20" borderId="94" xfId="12" applyFont="1" applyFill="1" applyBorder="1" applyAlignment="1" applyProtection="1">
      <alignment horizontal="right" wrapText="1"/>
      <protection locked="0"/>
    </xf>
    <xf numFmtId="9" fontId="28" fillId="20" borderId="95" xfId="12" applyFont="1" applyFill="1" applyBorder="1" applyAlignment="1" applyProtection="1">
      <alignment horizontal="right" wrapText="1"/>
    </xf>
    <xf numFmtId="177" fontId="28" fillId="20" borderId="96" xfId="8" applyNumberFormat="1" applyFont="1" applyFill="1" applyBorder="1" applyAlignment="1" applyProtection="1">
      <alignment horizontal="right" wrapText="1"/>
    </xf>
    <xf numFmtId="9" fontId="28" fillId="20" borderId="97" xfId="12" applyFont="1" applyFill="1" applyBorder="1" applyAlignment="1" applyProtection="1">
      <alignment horizontal="right" wrapText="1"/>
      <protection locked="0"/>
    </xf>
    <xf numFmtId="9" fontId="28" fillId="20" borderId="84" xfId="12" applyFont="1" applyFill="1" applyBorder="1" applyAlignment="1" applyProtection="1">
      <alignment horizontal="right" wrapText="1"/>
      <protection locked="0"/>
    </xf>
    <xf numFmtId="9" fontId="28" fillId="20" borderId="87" xfId="12" applyFont="1" applyFill="1" applyBorder="1" applyAlignment="1" applyProtection="1">
      <alignment horizontal="right" wrapText="1"/>
    </xf>
    <xf numFmtId="177" fontId="28" fillId="20" borderId="90" xfId="8" applyNumberFormat="1" applyFont="1" applyFill="1" applyBorder="1" applyAlignment="1" applyProtection="1">
      <alignment horizontal="right" wrapText="1"/>
    </xf>
    <xf numFmtId="9" fontId="28" fillId="20" borderId="85" xfId="12" applyFont="1" applyFill="1" applyBorder="1" applyAlignment="1" applyProtection="1">
      <alignment horizontal="right" wrapText="1"/>
      <protection locked="0"/>
    </xf>
    <xf numFmtId="175" fontId="28" fillId="18" borderId="84" xfId="10" applyNumberFormat="1" applyFont="1" applyFill="1" applyBorder="1" applyAlignment="1" applyProtection="1">
      <alignment horizontal="right" wrapText="1"/>
      <protection locked="0"/>
    </xf>
    <xf numFmtId="175" fontId="28" fillId="18" borderId="87" xfId="10" applyNumberFormat="1" applyFont="1" applyFill="1" applyBorder="1" applyAlignment="1" applyProtection="1">
      <alignment horizontal="right" wrapText="1"/>
    </xf>
    <xf numFmtId="177" fontId="28" fillId="18" borderId="90" xfId="8" applyNumberFormat="1" applyFont="1" applyFill="1" applyBorder="1" applyAlignment="1" applyProtection="1">
      <alignment horizontal="right" wrapText="1"/>
    </xf>
    <xf numFmtId="175" fontId="28" fillId="18" borderId="85" xfId="10" applyNumberFormat="1" applyFont="1" applyFill="1" applyBorder="1" applyAlignment="1" applyProtection="1">
      <alignment horizontal="right" wrapText="1"/>
      <protection locked="0"/>
    </xf>
    <xf numFmtId="175" fontId="21" fillId="18" borderId="100" xfId="10" applyNumberFormat="1" applyFont="1" applyFill="1" applyBorder="1" applyAlignment="1" applyProtection="1">
      <alignment horizontal="right" wrapText="1"/>
      <protection locked="0"/>
    </xf>
    <xf numFmtId="175" fontId="21" fillId="18" borderId="101" xfId="10" applyNumberFormat="1" applyFont="1" applyFill="1" applyBorder="1" applyAlignment="1" applyProtection="1">
      <alignment horizontal="right" wrapText="1"/>
      <protection locked="0"/>
    </xf>
    <xf numFmtId="0" fontId="28" fillId="0" borderId="49" xfId="8" applyNumberFormat="1" applyFont="1" applyFill="1" applyBorder="1" applyAlignment="1" applyProtection="1">
      <alignment horizontal="center" vertical="top" wrapText="1"/>
      <protection locked="0"/>
    </xf>
    <xf numFmtId="176" fontId="35" fillId="0" borderId="49" xfId="8" applyNumberFormat="1" applyFont="1" applyFill="1" applyBorder="1" applyAlignment="1" applyProtection="1">
      <alignment horizontal="left" wrapText="1"/>
    </xf>
    <xf numFmtId="43" fontId="21" fillId="0" borderId="49" xfId="7" applyFont="1" applyFill="1" applyBorder="1" applyAlignment="1" applyProtection="1">
      <alignment wrapText="1"/>
      <protection locked="0"/>
    </xf>
    <xf numFmtId="173" fontId="21" fillId="0" borderId="49" xfId="8" applyNumberFormat="1" applyFont="1" applyFill="1" applyBorder="1" applyAlignment="1" applyProtection="1">
      <alignment wrapText="1"/>
      <protection locked="0"/>
    </xf>
    <xf numFmtId="43" fontId="28" fillId="10" borderId="49" xfId="7" applyFont="1" applyFill="1" applyBorder="1" applyAlignment="1">
      <alignment vertical="center" wrapText="1"/>
    </xf>
    <xf numFmtId="4" fontId="37" fillId="17" borderId="89" xfId="10" applyNumberFormat="1" applyFont="1" applyFill="1" applyBorder="1" applyAlignment="1" applyProtection="1">
      <alignment horizontal="left" vertical="center" wrapText="1"/>
      <protection locked="0"/>
    </xf>
    <xf numFmtId="0" fontId="21" fillId="12" borderId="58" xfId="6" applyFont="1" applyFill="1" applyBorder="1" applyAlignment="1">
      <alignment horizontal="left" vertical="center" wrapText="1"/>
    </xf>
    <xf numFmtId="0" fontId="9" fillId="7" borderId="25" xfId="0" applyFont="1" applyFill="1" applyBorder="1" applyAlignment="1">
      <alignment horizontal="center" vertical="center" wrapText="1"/>
    </xf>
    <xf numFmtId="0" fontId="3" fillId="0" borderId="38" xfId="0" applyFont="1" applyBorder="1"/>
    <xf numFmtId="0" fontId="3" fillId="0" borderId="29" xfId="0" applyFont="1" applyBorder="1"/>
    <xf numFmtId="0" fontId="12" fillId="8" borderId="25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9" borderId="25" xfId="0" applyFont="1" applyFill="1" applyBorder="1" applyAlignment="1">
      <alignment horizontal="center" vertical="center" wrapText="1"/>
    </xf>
    <xf numFmtId="4" fontId="9" fillId="4" borderId="27" xfId="0" applyNumberFormat="1" applyFont="1" applyFill="1" applyBorder="1" applyAlignment="1">
      <alignment horizontal="center" vertical="center" wrapText="1"/>
    </xf>
    <xf numFmtId="0" fontId="3" fillId="0" borderId="26" xfId="0" applyFont="1" applyBorder="1"/>
    <xf numFmtId="167" fontId="9" fillId="5" borderId="27" xfId="0" applyNumberFormat="1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/>
    </xf>
    <xf numFmtId="0" fontId="3" fillId="0" borderId="13" xfId="0" applyFont="1" applyBorder="1"/>
    <xf numFmtId="0" fontId="3" fillId="0" borderId="10" xfId="0" applyFont="1" applyBorder="1"/>
    <xf numFmtId="0" fontId="3" fillId="0" borderId="33" xfId="0" applyFont="1" applyBorder="1"/>
    <xf numFmtId="4" fontId="9" fillId="4" borderId="15" xfId="0" applyNumberFormat="1" applyFont="1" applyFill="1" applyBorder="1" applyAlignment="1">
      <alignment horizontal="center" vertical="center" wrapText="1"/>
    </xf>
    <xf numFmtId="0" fontId="3" fillId="0" borderId="16" xfId="0" applyFont="1" applyBorder="1"/>
    <xf numFmtId="167" fontId="9" fillId="5" borderId="15" xfId="0" applyNumberFormat="1" applyFont="1" applyFill="1" applyBorder="1" applyAlignment="1">
      <alignment horizontal="right" vertical="center" wrapText="1"/>
    </xf>
    <xf numFmtId="4" fontId="9" fillId="4" borderId="34" xfId="0" applyNumberFormat="1" applyFont="1" applyFill="1" applyBorder="1" applyAlignment="1">
      <alignment horizontal="center" vertical="center" wrapText="1"/>
    </xf>
    <xf numFmtId="0" fontId="3" fillId="0" borderId="35" xfId="0" applyFont="1" applyBorder="1"/>
    <xf numFmtId="168" fontId="9" fillId="5" borderId="34" xfId="0" applyNumberFormat="1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9" fillId="4" borderId="25" xfId="0" applyFont="1" applyFill="1" applyBorder="1" applyAlignment="1">
      <alignment horizontal="center" vertical="center"/>
    </xf>
    <xf numFmtId="14" fontId="9" fillId="5" borderId="27" xfId="0" applyNumberFormat="1" applyFont="1" applyFill="1" applyBorder="1" applyAlignment="1">
      <alignment horizontal="center" vertical="center" wrapText="1"/>
    </xf>
    <xf numFmtId="4" fontId="9" fillId="5" borderId="34" xfId="0" applyNumberFormat="1" applyFont="1" applyFill="1" applyBorder="1" applyAlignment="1">
      <alignment horizontal="center" vertical="center" wrapText="1"/>
    </xf>
    <xf numFmtId="14" fontId="9" fillId="5" borderId="34" xfId="0" applyNumberFormat="1" applyFont="1" applyFill="1" applyBorder="1" applyAlignment="1">
      <alignment horizontal="center" vertical="center" wrapText="1"/>
    </xf>
    <xf numFmtId="0" fontId="3" fillId="0" borderId="37" xfId="0" applyFont="1" applyBorder="1"/>
    <xf numFmtId="4" fontId="9" fillId="5" borderId="27" xfId="0" applyNumberFormat="1" applyFont="1" applyFill="1" applyBorder="1" applyAlignment="1">
      <alignment horizontal="center" vertical="center" wrapText="1"/>
    </xf>
    <xf numFmtId="4" fontId="9" fillId="5" borderId="15" xfId="0" applyNumberFormat="1" applyFont="1" applyFill="1" applyBorder="1" applyAlignment="1">
      <alignment horizontal="center" vertical="center" wrapText="1"/>
    </xf>
    <xf numFmtId="14" fontId="9" fillId="5" borderId="15" xfId="0" applyNumberFormat="1" applyFont="1" applyFill="1" applyBorder="1" applyAlignment="1">
      <alignment horizontal="center" vertical="center" wrapText="1"/>
    </xf>
    <xf numFmtId="0" fontId="3" fillId="0" borderId="32" xfId="0" applyFont="1" applyBorder="1"/>
    <xf numFmtId="0" fontId="5" fillId="0" borderId="12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165" fontId="5" fillId="0" borderId="12" xfId="0" applyNumberFormat="1" applyFont="1" applyBorder="1" applyAlignment="1">
      <alignment horizontal="center" vertical="center" wrapText="1"/>
    </xf>
    <xf numFmtId="0" fontId="3" fillId="0" borderId="14" xfId="0" applyFont="1" applyBorder="1"/>
    <xf numFmtId="0" fontId="0" fillId="0" borderId="0" xfId="0"/>
    <xf numFmtId="0" fontId="3" fillId="0" borderId="21" xfId="0" applyFont="1" applyBorder="1"/>
    <xf numFmtId="164" fontId="6" fillId="0" borderId="15" xfId="0" applyNumberFormat="1" applyFont="1" applyBorder="1" applyAlignment="1">
      <alignment horizontal="center" vertical="center"/>
    </xf>
    <xf numFmtId="14" fontId="6" fillId="0" borderId="15" xfId="0" applyNumberFormat="1" applyFont="1" applyBorder="1" applyAlignment="1">
      <alignment horizontal="center" vertical="center"/>
    </xf>
    <xf numFmtId="0" fontId="16" fillId="0" borderId="71" xfId="6" applyFont="1" applyBorder="1" applyAlignment="1">
      <alignment horizontal="right" wrapText="1"/>
    </xf>
    <xf numFmtId="0" fontId="16" fillId="0" borderId="61" xfId="6" applyFont="1" applyBorder="1" applyAlignment="1">
      <alignment horizontal="right" wrapText="1"/>
    </xf>
    <xf numFmtId="0" fontId="16" fillId="0" borderId="58" xfId="6" applyFont="1" applyBorder="1" applyAlignment="1">
      <alignment horizontal="right" wrapText="1"/>
    </xf>
    <xf numFmtId="9" fontId="16" fillId="0" borderId="50" xfId="12" applyFont="1" applyBorder="1" applyAlignment="1">
      <alignment horizontal="center" wrapText="1"/>
    </xf>
    <xf numFmtId="9" fontId="16" fillId="0" borderId="50" xfId="12" applyFont="1" applyBorder="1" applyAlignment="1" applyProtection="1">
      <alignment horizontal="center" wrapText="1"/>
      <protection locked="0"/>
    </xf>
    <xf numFmtId="0" fontId="16" fillId="0" borderId="50" xfId="6" applyFont="1" applyBorder="1" applyAlignment="1" applyProtection="1">
      <alignment horizontal="center" wrapText="1"/>
      <protection locked="0"/>
    </xf>
    <xf numFmtId="43" fontId="16" fillId="0" borderId="60" xfId="7" applyFont="1" applyBorder="1" applyAlignment="1" applyProtection="1">
      <alignment horizontal="center" wrapText="1"/>
      <protection locked="0"/>
    </xf>
    <xf numFmtId="0" fontId="24" fillId="0" borderId="60" xfId="6" applyFont="1" applyBorder="1" applyAlignment="1" applyProtection="1">
      <alignment horizontal="center" wrapText="1"/>
      <protection locked="0"/>
    </xf>
    <xf numFmtId="0" fontId="16" fillId="0" borderId="49" xfId="6" applyFont="1" applyAlignment="1" applyProtection="1">
      <alignment horizontal="center" wrapText="1"/>
      <protection locked="0"/>
    </xf>
    <xf numFmtId="0" fontId="24" fillId="0" borderId="49" xfId="6" applyFont="1" applyAlignment="1" applyProtection="1">
      <alignment horizontal="center" wrapText="1"/>
      <protection locked="0"/>
    </xf>
    <xf numFmtId="0" fontId="21" fillId="13" borderId="104" xfId="6" applyFont="1" applyFill="1" applyBorder="1" applyAlignment="1">
      <alignment horizontal="center" wrapText="1"/>
    </xf>
    <xf numFmtId="0" fontId="21" fillId="14" borderId="68" xfId="6" applyFont="1" applyFill="1" applyBorder="1" applyAlignment="1">
      <alignment horizontal="center" wrapText="1"/>
    </xf>
    <xf numFmtId="0" fontId="21" fillId="14" borderId="69" xfId="6" applyFont="1" applyFill="1" applyBorder="1" applyAlignment="1">
      <alignment horizontal="center" wrapText="1"/>
    </xf>
    <xf numFmtId="0" fontId="21" fillId="11" borderId="60" xfId="6" applyFont="1" applyFill="1" applyBorder="1" applyAlignment="1" applyProtection="1">
      <alignment horizontal="center" wrapText="1"/>
      <protection locked="0"/>
    </xf>
    <xf numFmtId="49" fontId="21" fillId="14" borderId="50" xfId="8" applyNumberFormat="1" applyFont="1" applyFill="1" applyBorder="1" applyAlignment="1" applyProtection="1">
      <alignment horizontal="center" wrapText="1"/>
      <protection locked="0"/>
    </xf>
    <xf numFmtId="164" fontId="21" fillId="0" borderId="50" xfId="10" applyFont="1" applyFill="1" applyBorder="1" applyAlignment="1" applyProtection="1">
      <alignment horizontal="center" wrapText="1"/>
    </xf>
    <xf numFmtId="175" fontId="21" fillId="0" borderId="50" xfId="10" applyNumberFormat="1" applyFont="1" applyFill="1" applyBorder="1" applyAlignment="1" applyProtection="1">
      <alignment horizontal="center" wrapText="1"/>
    </xf>
    <xf numFmtId="172" fontId="21" fillId="18" borderId="103" xfId="8" applyFont="1" applyFill="1" applyBorder="1" applyAlignment="1" applyProtection="1">
      <alignment horizontal="center" wrapText="1"/>
    </xf>
    <xf numFmtId="172" fontId="21" fillId="18" borderId="102" xfId="8" applyFont="1" applyFill="1" applyBorder="1" applyAlignment="1" applyProtection="1">
      <alignment horizontal="center" wrapText="1"/>
    </xf>
    <xf numFmtId="177" fontId="21" fillId="18" borderId="103" xfId="8" applyNumberFormat="1" applyFont="1" applyFill="1" applyBorder="1" applyAlignment="1" applyProtection="1">
      <alignment horizontal="center" wrapText="1"/>
    </xf>
    <xf numFmtId="177" fontId="21" fillId="18" borderId="102" xfId="8" applyNumberFormat="1" applyFont="1" applyFill="1" applyBorder="1" applyAlignment="1" applyProtection="1">
      <alignment horizontal="center" wrapText="1"/>
    </xf>
    <xf numFmtId="177" fontId="28" fillId="18" borderId="55" xfId="8" applyNumberFormat="1" applyFont="1" applyFill="1" applyBorder="1" applyAlignment="1" applyProtection="1">
      <alignment horizontal="center" wrapText="1"/>
    </xf>
    <xf numFmtId="177" fontId="28" fillId="18" borderId="72" xfId="8" applyNumberFormat="1" applyFont="1" applyFill="1" applyBorder="1" applyAlignment="1" applyProtection="1">
      <alignment horizontal="center" wrapText="1"/>
    </xf>
    <xf numFmtId="177" fontId="28" fillId="18" borderId="71" xfId="8" applyNumberFormat="1" applyFont="1" applyFill="1" applyBorder="1" applyAlignment="1" applyProtection="1">
      <alignment horizontal="center" wrapText="1"/>
    </xf>
    <xf numFmtId="172" fontId="28" fillId="18" borderId="55" xfId="8" applyFont="1" applyFill="1" applyBorder="1" applyAlignment="1" applyProtection="1">
      <alignment horizontal="center" wrapText="1"/>
    </xf>
    <xf numFmtId="172" fontId="28" fillId="18" borderId="72" xfId="8" applyFont="1" applyFill="1" applyBorder="1" applyAlignment="1" applyProtection="1">
      <alignment horizontal="center" wrapText="1"/>
    </xf>
    <xf numFmtId="0" fontId="21" fillId="0" borderId="76" xfId="6" applyFont="1" applyBorder="1" applyAlignment="1" applyProtection="1">
      <alignment horizontal="center" vertical="center" wrapText="1"/>
      <protection locked="0"/>
    </xf>
    <xf numFmtId="0" fontId="21" fillId="0" borderId="80" xfId="6" applyFont="1" applyBorder="1" applyAlignment="1" applyProtection="1">
      <alignment horizontal="center" vertical="center" wrapText="1"/>
      <protection locked="0"/>
    </xf>
    <xf numFmtId="0" fontId="21" fillId="0" borderId="99" xfId="6" applyFont="1" applyBorder="1" applyAlignment="1" applyProtection="1">
      <alignment horizontal="center" vertical="center" wrapText="1"/>
      <protection locked="0"/>
    </xf>
    <xf numFmtId="176" fontId="21" fillId="19" borderId="68" xfId="8" applyNumberFormat="1" applyFont="1" applyFill="1" applyBorder="1" applyAlignment="1" applyProtection="1">
      <alignment horizontal="right" wrapText="1"/>
    </xf>
    <xf numFmtId="176" fontId="21" fillId="19" borderId="69" xfId="8" applyNumberFormat="1" applyFont="1" applyFill="1" applyBorder="1" applyAlignment="1" applyProtection="1">
      <alignment horizontal="right" wrapText="1"/>
    </xf>
    <xf numFmtId="176" fontId="21" fillId="19" borderId="70" xfId="8" applyNumberFormat="1" applyFont="1" applyFill="1" applyBorder="1" applyAlignment="1" applyProtection="1">
      <alignment horizontal="right" wrapText="1"/>
    </xf>
    <xf numFmtId="176" fontId="35" fillId="20" borderId="91" xfId="8" applyNumberFormat="1" applyFont="1" applyFill="1" applyBorder="1" applyAlignment="1" applyProtection="1">
      <alignment horizontal="right" wrapText="1"/>
    </xf>
    <xf numFmtId="176" fontId="35" fillId="20" borderId="92" xfId="8" applyNumberFormat="1" applyFont="1" applyFill="1" applyBorder="1" applyAlignment="1" applyProtection="1">
      <alignment horizontal="right" wrapText="1"/>
    </xf>
    <xf numFmtId="176" fontId="35" fillId="20" borderId="93" xfId="8" applyNumberFormat="1" applyFont="1" applyFill="1" applyBorder="1" applyAlignment="1" applyProtection="1">
      <alignment horizontal="right" wrapText="1"/>
    </xf>
    <xf numFmtId="176" fontId="35" fillId="20" borderId="84" xfId="8" applyNumberFormat="1" applyFont="1" applyFill="1" applyBorder="1" applyAlignment="1" applyProtection="1">
      <alignment horizontal="right" wrapText="1"/>
    </xf>
    <xf numFmtId="176" fontId="35" fillId="20" borderId="85" xfId="8" applyNumberFormat="1" applyFont="1" applyFill="1" applyBorder="1" applyAlignment="1" applyProtection="1">
      <alignment horizontal="right" wrapText="1"/>
    </xf>
    <xf numFmtId="176" fontId="35" fillId="20" borderId="98" xfId="8" applyNumberFormat="1" applyFont="1" applyFill="1" applyBorder="1" applyAlignment="1" applyProtection="1">
      <alignment horizontal="right" wrapText="1"/>
    </xf>
    <xf numFmtId="176" fontId="21" fillId="18" borderId="84" xfId="8" applyNumberFormat="1" applyFont="1" applyFill="1" applyBorder="1" applyAlignment="1" applyProtection="1">
      <alignment horizontal="right" wrapText="1"/>
    </xf>
    <xf numFmtId="176" fontId="21" fillId="18" borderId="85" xfId="8" applyNumberFormat="1" applyFont="1" applyFill="1" applyBorder="1" applyAlignment="1" applyProtection="1">
      <alignment horizontal="right" wrapText="1"/>
    </xf>
    <xf numFmtId="176" fontId="21" fillId="18" borderId="98" xfId="8" applyNumberFormat="1" applyFont="1" applyFill="1" applyBorder="1" applyAlignment="1" applyProtection="1">
      <alignment horizontal="right" wrapText="1"/>
    </xf>
    <xf numFmtId="0" fontId="21" fillId="18" borderId="56" xfId="6" applyFont="1" applyFill="1" applyBorder="1" applyAlignment="1">
      <alignment horizontal="center" wrapText="1"/>
    </xf>
    <xf numFmtId="176" fontId="21" fillId="18" borderId="56" xfId="8" applyNumberFormat="1" applyFont="1" applyFill="1" applyBorder="1" applyAlignment="1" applyProtection="1">
      <alignment horizontal="right" wrapText="1"/>
    </xf>
    <xf numFmtId="176" fontId="21" fillId="18" borderId="67" xfId="8" applyNumberFormat="1" applyFont="1" applyFill="1" applyBorder="1" applyAlignment="1" applyProtection="1">
      <alignment horizontal="right" wrapText="1"/>
    </xf>
    <xf numFmtId="176" fontId="21" fillId="18" borderId="59" xfId="8" applyNumberFormat="1" applyFont="1" applyFill="1" applyBorder="1" applyAlignment="1" applyProtection="1">
      <alignment horizontal="right" wrapText="1"/>
    </xf>
    <xf numFmtId="176" fontId="21" fillId="18" borderId="100" xfId="8" applyNumberFormat="1" applyFont="1" applyFill="1" applyBorder="1" applyAlignment="1" applyProtection="1">
      <alignment horizontal="right" wrapText="1"/>
    </xf>
    <xf numFmtId="176" fontId="21" fillId="18" borderId="101" xfId="8" applyNumberFormat="1" applyFont="1" applyFill="1" applyBorder="1" applyAlignment="1" applyProtection="1">
      <alignment horizontal="right" wrapText="1"/>
    </xf>
    <xf numFmtId="176" fontId="21" fillId="18" borderId="102" xfId="8" applyNumberFormat="1" applyFont="1" applyFill="1" applyBorder="1" applyAlignment="1" applyProtection="1">
      <alignment horizontal="right" wrapText="1"/>
    </xf>
    <xf numFmtId="0" fontId="28" fillId="0" borderId="67" xfId="6" applyFont="1" applyBorder="1" applyAlignment="1">
      <alignment horizontal="center" vertical="center" wrapText="1"/>
    </xf>
    <xf numFmtId="0" fontId="28" fillId="0" borderId="75" xfId="6" applyFont="1" applyBorder="1" applyAlignment="1">
      <alignment horizontal="center" vertical="center" wrapText="1"/>
    </xf>
    <xf numFmtId="0" fontId="16" fillId="14" borderId="69" xfId="6" applyFont="1" applyFill="1" applyBorder="1" applyAlignment="1">
      <alignment horizontal="center" vertical="center" wrapText="1"/>
    </xf>
    <xf numFmtId="0" fontId="16" fillId="14" borderId="57" xfId="6" applyFont="1" applyFill="1" applyBorder="1" applyAlignment="1">
      <alignment horizontal="center" vertical="center" wrapText="1"/>
    </xf>
    <xf numFmtId="0" fontId="16" fillId="15" borderId="76" xfId="6" applyFont="1" applyFill="1" applyBorder="1" applyAlignment="1">
      <alignment horizontal="center" vertical="center" wrapText="1"/>
    </xf>
    <xf numFmtId="0" fontId="16" fillId="15" borderId="80" xfId="6" applyFont="1" applyFill="1" applyBorder="1" applyAlignment="1">
      <alignment horizontal="center" vertical="center" wrapText="1"/>
    </xf>
    <xf numFmtId="0" fontId="16" fillId="16" borderId="77" xfId="6" applyFont="1" applyFill="1" applyBorder="1" applyAlignment="1" applyProtection="1">
      <alignment horizontal="center" vertical="center" wrapText="1"/>
      <protection locked="0"/>
    </xf>
    <xf numFmtId="0" fontId="16" fillId="16" borderId="78" xfId="6" applyFont="1" applyFill="1" applyBorder="1" applyAlignment="1" applyProtection="1">
      <alignment horizontal="center" vertical="center" wrapText="1"/>
      <protection locked="0"/>
    </xf>
    <xf numFmtId="0" fontId="16" fillId="16" borderId="79" xfId="6" applyFont="1" applyFill="1" applyBorder="1" applyAlignment="1" applyProtection="1">
      <alignment horizontal="center" vertical="center" wrapText="1"/>
      <protection locked="0"/>
    </xf>
    <xf numFmtId="0" fontId="16" fillId="16" borderId="77" xfId="6" applyFont="1" applyFill="1" applyBorder="1" applyAlignment="1">
      <alignment horizontal="center" vertical="center" wrapText="1"/>
    </xf>
    <xf numFmtId="0" fontId="32" fillId="11" borderId="55" xfId="6" applyFont="1" applyFill="1" applyBorder="1" applyAlignment="1">
      <alignment horizontal="center" vertical="center" wrapText="1"/>
    </xf>
    <xf numFmtId="0" fontId="32" fillId="11" borderId="61" xfId="6" applyFont="1" applyFill="1" applyBorder="1" applyAlignment="1">
      <alignment horizontal="center" vertical="center" wrapText="1"/>
    </xf>
    <xf numFmtId="0" fontId="32" fillId="11" borderId="58" xfId="6" applyFont="1" applyFill="1" applyBorder="1" applyAlignment="1">
      <alignment horizontal="center" vertical="center" wrapText="1"/>
    </xf>
    <xf numFmtId="173" fontId="34" fillId="0" borderId="73" xfId="9" applyNumberFormat="1" applyFont="1" applyFill="1" applyBorder="1" applyAlignment="1" applyProtection="1">
      <alignment horizontal="center" vertical="center" wrapText="1"/>
      <protection locked="0"/>
    </xf>
    <xf numFmtId="173" fontId="21" fillId="0" borderId="67" xfId="8" applyNumberFormat="1" applyFont="1" applyFill="1" applyBorder="1" applyAlignment="1" applyProtection="1">
      <alignment horizontal="center" vertical="center" wrapText="1"/>
      <protection locked="0"/>
    </xf>
    <xf numFmtId="173" fontId="21" fillId="0" borderId="74" xfId="8" applyNumberFormat="1" applyFont="1" applyFill="1" applyBorder="1" applyAlignment="1" applyProtection="1">
      <alignment horizontal="center" vertical="center" wrapText="1"/>
      <protection locked="0"/>
    </xf>
    <xf numFmtId="173" fontId="21" fillId="0" borderId="73" xfId="8" applyNumberFormat="1" applyFont="1" applyFill="1" applyBorder="1" applyAlignment="1" applyProtection="1">
      <alignment horizontal="center" vertical="center" wrapText="1"/>
      <protection locked="0"/>
    </xf>
    <xf numFmtId="0" fontId="32" fillId="11" borderId="55" xfId="6" applyFont="1" applyFill="1" applyBorder="1" applyAlignment="1" applyProtection="1">
      <alignment horizontal="center" vertical="center" wrapText="1"/>
      <protection locked="0"/>
    </xf>
    <xf numFmtId="0" fontId="32" fillId="11" borderId="61" xfId="6" applyFont="1" applyFill="1" applyBorder="1" applyAlignment="1" applyProtection="1">
      <alignment horizontal="center" vertical="center" wrapText="1"/>
      <protection locked="0"/>
    </xf>
    <xf numFmtId="0" fontId="32" fillId="11" borderId="58" xfId="6" applyFont="1" applyFill="1" applyBorder="1" applyAlignment="1" applyProtection="1">
      <alignment horizontal="center" vertical="center" wrapText="1"/>
      <protection locked="0"/>
    </xf>
    <xf numFmtId="0" fontId="16" fillId="0" borderId="71" xfId="6" applyFont="1" applyBorder="1" applyAlignment="1" applyProtection="1">
      <alignment horizontal="center" vertical="center" wrapText="1"/>
      <protection locked="0"/>
    </xf>
    <xf numFmtId="0" fontId="16" fillId="0" borderId="61" xfId="6" applyFont="1" applyBorder="1" applyAlignment="1" applyProtection="1">
      <alignment horizontal="center" vertical="center" wrapText="1"/>
      <protection locked="0"/>
    </xf>
    <xf numFmtId="0" fontId="16" fillId="0" borderId="72" xfId="6" applyFont="1" applyBorder="1" applyAlignment="1" applyProtection="1">
      <alignment horizontal="center" vertical="center" wrapText="1"/>
      <protection locked="0"/>
    </xf>
    <xf numFmtId="173" fontId="21" fillId="0" borderId="71" xfId="8" applyNumberFormat="1" applyFont="1" applyFill="1" applyBorder="1" applyAlignment="1" applyProtection="1">
      <alignment horizontal="center" vertical="center" wrapText="1"/>
      <protection locked="0"/>
    </xf>
    <xf numFmtId="173" fontId="21" fillId="0" borderId="61" xfId="8" applyNumberFormat="1" applyFont="1" applyFill="1" applyBorder="1" applyAlignment="1" applyProtection="1">
      <alignment horizontal="center" vertical="center" wrapText="1"/>
      <protection locked="0"/>
    </xf>
    <xf numFmtId="173" fontId="21" fillId="0" borderId="72" xfId="8" applyNumberFormat="1" applyFont="1" applyFill="1" applyBorder="1" applyAlignment="1" applyProtection="1">
      <alignment horizontal="center" vertical="center" wrapText="1"/>
      <protection locked="0"/>
    </xf>
    <xf numFmtId="49" fontId="21" fillId="13" borderId="68" xfId="8" applyNumberFormat="1" applyFont="1" applyFill="1" applyBorder="1" applyAlignment="1" applyProtection="1">
      <alignment horizontal="center" vertical="center" wrapText="1"/>
      <protection locked="0"/>
    </xf>
    <xf numFmtId="49" fontId="21" fillId="13" borderId="70" xfId="8" applyNumberFormat="1" applyFont="1" applyFill="1" applyBorder="1" applyAlignment="1" applyProtection="1">
      <alignment horizontal="center" vertical="center" wrapText="1"/>
      <protection locked="0"/>
    </xf>
    <xf numFmtId="14" fontId="21" fillId="11" borderId="55" xfId="6" quotePrefix="1" applyNumberFormat="1" applyFont="1" applyFill="1" applyBorder="1" applyAlignment="1" applyProtection="1">
      <alignment horizontal="center" vertical="center" wrapText="1"/>
      <protection locked="0"/>
    </xf>
    <xf numFmtId="0" fontId="16" fillId="0" borderId="50" xfId="6" applyFont="1" applyBorder="1" applyAlignment="1" applyProtection="1">
      <alignment horizontal="center" vertical="center" wrapText="1"/>
      <protection locked="0"/>
    </xf>
    <xf numFmtId="0" fontId="21" fillId="12" borderId="55" xfId="6" applyFont="1" applyFill="1" applyBorder="1" applyAlignment="1">
      <alignment horizontal="left" vertical="center" wrapText="1"/>
    </xf>
    <xf numFmtId="0" fontId="21" fillId="12" borderId="58" xfId="6" applyFont="1" applyFill="1" applyBorder="1" applyAlignment="1">
      <alignment horizontal="left" vertical="center" wrapText="1"/>
    </xf>
    <xf numFmtId="0" fontId="21" fillId="11" borderId="56" xfId="6" applyFont="1" applyFill="1" applyBorder="1" applyAlignment="1" applyProtection="1">
      <alignment horizontal="left" vertical="center" wrapText="1"/>
      <protection locked="0"/>
    </xf>
    <xf numFmtId="0" fontId="21" fillId="11" borderId="67" xfId="6" applyFont="1" applyFill="1" applyBorder="1" applyAlignment="1" applyProtection="1">
      <alignment horizontal="left" vertical="center" wrapText="1"/>
      <protection locked="0"/>
    </xf>
    <xf numFmtId="0" fontId="21" fillId="11" borderId="59" xfId="6" applyFont="1" applyFill="1" applyBorder="1" applyAlignment="1" applyProtection="1">
      <alignment horizontal="left" vertical="center" wrapText="1"/>
      <protection locked="0"/>
    </xf>
    <xf numFmtId="0" fontId="16" fillId="0" borderId="54" xfId="6" applyFont="1" applyBorder="1" applyAlignment="1" applyProtection="1">
      <alignment horizontal="center" vertical="center" wrapText="1"/>
      <protection locked="0"/>
    </xf>
    <xf numFmtId="0" fontId="36" fillId="0" borderId="62" xfId="6" applyFont="1" applyBorder="1" applyAlignment="1">
      <alignment horizontal="center" vertical="center" wrapText="1"/>
    </xf>
    <xf numFmtId="0" fontId="36" fillId="0" borderId="65" xfId="6" applyFont="1" applyBorder="1" applyAlignment="1">
      <alignment horizontal="center" vertical="center" wrapText="1"/>
    </xf>
    <xf numFmtId="0" fontId="36" fillId="0" borderId="66" xfId="6" applyFont="1" applyBorder="1" applyAlignment="1">
      <alignment horizontal="center" vertical="center" wrapText="1"/>
    </xf>
    <xf numFmtId="14" fontId="21" fillId="11" borderId="55" xfId="6" applyNumberFormat="1" applyFont="1" applyFill="1" applyBorder="1" applyAlignment="1">
      <alignment horizontal="center" vertical="center" wrapText="1"/>
    </xf>
    <xf numFmtId="14" fontId="21" fillId="11" borderId="61" xfId="6" applyNumberFormat="1" applyFont="1" applyFill="1" applyBorder="1" applyAlignment="1">
      <alignment horizontal="center" vertical="center" wrapText="1"/>
    </xf>
    <xf numFmtId="14" fontId="21" fillId="11" borderId="58" xfId="6" applyNumberFormat="1" applyFont="1" applyFill="1" applyBorder="1" applyAlignment="1">
      <alignment horizontal="center" vertical="center" wrapText="1"/>
    </xf>
    <xf numFmtId="14" fontId="21" fillId="11" borderId="61" xfId="6" quotePrefix="1" applyNumberFormat="1" applyFont="1" applyFill="1" applyBorder="1" applyAlignment="1" applyProtection="1">
      <alignment horizontal="center" vertical="center" wrapText="1"/>
      <protection locked="0"/>
    </xf>
    <xf numFmtId="14" fontId="21" fillId="11" borderId="58" xfId="6" quotePrefix="1" applyNumberFormat="1" applyFont="1" applyFill="1" applyBorder="1" applyAlignment="1" applyProtection="1">
      <alignment horizontal="center" vertical="center" wrapText="1"/>
      <protection locked="0"/>
    </xf>
    <xf numFmtId="49" fontId="21" fillId="13" borderId="69" xfId="8" applyNumberFormat="1" applyFont="1" applyFill="1" applyBorder="1" applyAlignment="1" applyProtection="1">
      <alignment horizontal="center" vertical="center" wrapText="1"/>
      <protection locked="0"/>
    </xf>
    <xf numFmtId="0" fontId="27" fillId="0" borderId="49" xfId="6" applyFont="1" applyBorder="1" applyAlignment="1" applyProtection="1">
      <alignment horizontal="center" wrapText="1"/>
      <protection locked="0"/>
    </xf>
    <xf numFmtId="0" fontId="36" fillId="0" borderId="49" xfId="6" applyFont="1" applyBorder="1" applyAlignment="1">
      <alignment horizontal="center" vertical="center" wrapText="1"/>
    </xf>
    <xf numFmtId="0" fontId="28" fillId="10" borderId="49" xfId="6" applyFont="1" applyFill="1" applyBorder="1" applyAlignment="1">
      <alignment horizontal="center" vertical="center" wrapText="1"/>
    </xf>
    <xf numFmtId="0" fontId="16" fillId="10" borderId="49" xfId="6" applyFont="1" applyFill="1" applyBorder="1" applyAlignment="1">
      <alignment vertical="center" wrapText="1"/>
    </xf>
    <xf numFmtId="0" fontId="28" fillId="10" borderId="49" xfId="6" applyFont="1" applyFill="1" applyBorder="1" applyAlignment="1">
      <alignment vertical="center" wrapText="1"/>
    </xf>
    <xf numFmtId="0" fontId="21" fillId="11" borderId="49" xfId="6" applyFont="1" applyFill="1" applyBorder="1" applyAlignment="1" applyProtection="1">
      <alignment horizontal="center" wrapText="1"/>
      <protection locked="0"/>
    </xf>
    <xf numFmtId="0" fontId="21" fillId="11" borderId="49" xfId="6" applyFont="1" applyFill="1" applyBorder="1" applyAlignment="1" applyProtection="1">
      <alignment horizontal="center" wrapText="1"/>
      <protection locked="0"/>
    </xf>
    <xf numFmtId="0" fontId="21" fillId="11" borderId="65" xfId="6" applyFont="1" applyFill="1" applyBorder="1" applyAlignment="1" applyProtection="1">
      <alignment horizontal="center" wrapText="1"/>
      <protection locked="0"/>
    </xf>
    <xf numFmtId="0" fontId="16" fillId="0" borderId="49" xfId="6" applyFont="1" applyBorder="1" applyAlignment="1">
      <alignment horizontal="right" wrapText="1"/>
    </xf>
    <xf numFmtId="175" fontId="16" fillId="0" borderId="49" xfId="6" applyNumberFormat="1" applyFont="1" applyBorder="1" applyAlignment="1">
      <alignment horizontal="center" wrapText="1"/>
    </xf>
    <xf numFmtId="0" fontId="16" fillId="0" borderId="49" xfId="6" applyFont="1" applyBorder="1" applyAlignment="1">
      <alignment horizontal="center" wrapText="1"/>
    </xf>
    <xf numFmtId="14" fontId="21" fillId="11" borderId="64" xfId="6" applyNumberFormat="1" applyFont="1" applyFill="1" applyBorder="1" applyAlignment="1">
      <alignment horizontal="center" vertical="center" wrapText="1"/>
    </xf>
    <xf numFmtId="14" fontId="21" fillId="11" borderId="65" xfId="6" applyNumberFormat="1" applyFont="1" applyFill="1" applyBorder="1" applyAlignment="1">
      <alignment horizontal="center" vertical="center" wrapText="1"/>
    </xf>
    <xf numFmtId="14" fontId="21" fillId="11" borderId="66" xfId="6" applyNumberFormat="1" applyFont="1" applyFill="1" applyBorder="1" applyAlignment="1">
      <alignment horizontal="center" vertical="center" wrapText="1"/>
    </xf>
    <xf numFmtId="0" fontId="28" fillId="0" borderId="49" xfId="6" applyFont="1" applyBorder="1" applyAlignment="1">
      <alignment horizontal="center" vertical="center" wrapText="1"/>
    </xf>
    <xf numFmtId="0" fontId="16" fillId="0" borderId="55" xfId="6" applyFont="1" applyBorder="1" applyAlignment="1" applyProtection="1">
      <alignment horizontal="center" vertical="center" wrapText="1"/>
      <protection locked="0"/>
    </xf>
    <xf numFmtId="0" fontId="16" fillId="0" borderId="56" xfId="6" applyFont="1" applyBorder="1" applyAlignment="1" applyProtection="1">
      <alignment horizontal="center" vertical="center" wrapText="1"/>
      <protection locked="0"/>
    </xf>
    <xf numFmtId="0" fontId="16" fillId="16" borderId="78" xfId="6" applyFont="1" applyFill="1" applyBorder="1" applyAlignment="1">
      <alignment horizontal="center" vertical="center" wrapText="1"/>
    </xf>
    <xf numFmtId="0" fontId="21" fillId="14" borderId="107" xfId="6" applyFont="1" applyFill="1" applyBorder="1" applyAlignment="1">
      <alignment horizontal="center" vertical="center" wrapText="1"/>
    </xf>
    <xf numFmtId="0" fontId="21" fillId="16" borderId="108" xfId="6" applyFont="1" applyFill="1" applyBorder="1" applyAlignment="1">
      <alignment horizontal="center" vertical="center" wrapText="1"/>
    </xf>
    <xf numFmtId="0" fontId="28" fillId="17" borderId="86" xfId="6" applyFont="1" applyFill="1" applyBorder="1" applyAlignment="1" applyProtection="1">
      <alignment horizontal="center" vertical="center" wrapText="1"/>
      <protection locked="0"/>
    </xf>
    <xf numFmtId="175" fontId="28" fillId="0" borderId="87" xfId="10" applyNumberFormat="1" applyFont="1" applyBorder="1" applyAlignment="1" applyProtection="1">
      <alignment vertical="center" wrapText="1"/>
    </xf>
    <xf numFmtId="0" fontId="21" fillId="18" borderId="59" xfId="6" applyFont="1" applyFill="1" applyBorder="1" applyAlignment="1">
      <alignment horizontal="center" wrapText="1"/>
    </xf>
    <xf numFmtId="177" fontId="28" fillId="18" borderId="61" xfId="8" applyNumberFormat="1" applyFont="1" applyFill="1" applyBorder="1" applyAlignment="1" applyProtection="1">
      <alignment horizontal="center" wrapText="1"/>
    </xf>
    <xf numFmtId="0" fontId="21" fillId="0" borderId="53" xfId="6" applyFont="1" applyBorder="1" applyAlignment="1" applyProtection="1">
      <alignment horizontal="center" vertical="center" wrapText="1"/>
      <protection locked="0"/>
    </xf>
    <xf numFmtId="177" fontId="28" fillId="19" borderId="55" xfId="8" applyNumberFormat="1" applyFont="1" applyFill="1" applyBorder="1" applyAlignment="1" applyProtection="1">
      <alignment horizontal="right" wrapText="1"/>
    </xf>
    <xf numFmtId="0" fontId="21" fillId="0" borderId="49" xfId="6" applyFont="1" applyBorder="1" applyAlignment="1" applyProtection="1">
      <alignment horizontal="center" vertical="center" wrapText="1"/>
      <protection locked="0"/>
    </xf>
    <xf numFmtId="177" fontId="28" fillId="20" borderId="95" xfId="8" applyNumberFormat="1" applyFont="1" applyFill="1" applyBorder="1" applyAlignment="1" applyProtection="1">
      <alignment horizontal="right" wrapText="1"/>
    </xf>
    <xf numFmtId="177" fontId="28" fillId="20" borderId="87" xfId="8" applyNumberFormat="1" applyFont="1" applyFill="1" applyBorder="1" applyAlignment="1" applyProtection="1">
      <alignment horizontal="right" wrapText="1"/>
    </xf>
    <xf numFmtId="177" fontId="28" fillId="18" borderId="87" xfId="8" applyNumberFormat="1" applyFont="1" applyFill="1" applyBorder="1" applyAlignment="1" applyProtection="1">
      <alignment horizontal="right" wrapText="1"/>
    </xf>
    <xf numFmtId="0" fontId="21" fillId="0" borderId="75" xfId="6" applyFont="1" applyBorder="1" applyAlignment="1" applyProtection="1">
      <alignment horizontal="center" vertical="center" wrapText="1"/>
      <protection locked="0"/>
    </xf>
    <xf numFmtId="177" fontId="21" fillId="18" borderId="101" xfId="8" applyNumberFormat="1" applyFont="1" applyFill="1" applyBorder="1" applyAlignment="1" applyProtection="1">
      <alignment horizontal="center" wrapText="1"/>
    </xf>
    <xf numFmtId="0" fontId="28" fillId="0" borderId="49" xfId="6" applyFont="1" applyBorder="1" applyAlignment="1">
      <alignment wrapText="1"/>
    </xf>
    <xf numFmtId="0" fontId="21" fillId="13" borderId="109" xfId="6" applyFont="1" applyFill="1" applyBorder="1" applyAlignment="1">
      <alignment horizontal="center" wrapText="1"/>
    </xf>
    <xf numFmtId="49" fontId="21" fillId="14" borderId="55" xfId="8" applyNumberFormat="1" applyFont="1" applyFill="1" applyBorder="1" applyAlignment="1" applyProtection="1">
      <alignment horizontal="center" wrapText="1"/>
      <protection locked="0"/>
    </xf>
    <xf numFmtId="164" fontId="21" fillId="0" borderId="55" xfId="10" applyFont="1" applyFill="1" applyBorder="1" applyAlignment="1" applyProtection="1">
      <alignment horizontal="center" wrapText="1"/>
    </xf>
    <xf numFmtId="0" fontId="16" fillId="0" borderId="55" xfId="6" applyFont="1" applyBorder="1" applyAlignment="1" applyProtection="1">
      <alignment horizontal="center" wrapText="1"/>
      <protection locked="0"/>
    </xf>
    <xf numFmtId="9" fontId="16" fillId="0" borderId="55" xfId="12" applyFont="1" applyBorder="1" applyAlignment="1" applyProtection="1">
      <alignment horizontal="center" wrapText="1"/>
      <protection locked="0"/>
    </xf>
    <xf numFmtId="0" fontId="16" fillId="0" borderId="105" xfId="6" applyFont="1" applyBorder="1" applyAlignment="1">
      <alignment horizontal="right" wrapText="1"/>
    </xf>
    <xf numFmtId="0" fontId="16" fillId="0" borderId="60" xfId="6" applyFont="1" applyBorder="1" applyAlignment="1">
      <alignment horizontal="right" wrapText="1"/>
    </xf>
    <xf numFmtId="0" fontId="16" fillId="0" borderId="107" xfId="6" applyFont="1" applyBorder="1" applyAlignment="1">
      <alignment horizontal="right" wrapText="1"/>
    </xf>
    <xf numFmtId="175" fontId="16" fillId="0" borderId="63" xfId="6" applyNumberFormat="1" applyFont="1" applyBorder="1" applyAlignment="1">
      <alignment horizontal="center" wrapText="1"/>
    </xf>
    <xf numFmtId="0" fontId="16" fillId="0" borderId="63" xfId="6" applyFont="1" applyBorder="1" applyAlignment="1">
      <alignment horizontal="center" wrapText="1"/>
    </xf>
    <xf numFmtId="0" fontId="16" fillId="0" borderId="106" xfId="6" applyFont="1" applyBorder="1" applyAlignment="1">
      <alignment horizontal="center" wrapText="1"/>
    </xf>
  </cellXfs>
  <cellStyles count="13">
    <cellStyle name="Hipervínculo 2" xfId="9" xr:uid="{A46F842E-1E5B-4168-850A-A0A062362BF8}"/>
    <cellStyle name="Millares [0] 2" xfId="5" xr:uid="{1761C0DD-0456-4221-8468-6634D20C817B}"/>
    <cellStyle name="Millares 2" xfId="2" xr:uid="{E52D2162-2123-407B-8C8F-5B548321DC4F}"/>
    <cellStyle name="Millares 2 2" xfId="10" xr:uid="{BA43BA46-269F-46EF-BC3F-3EC29B5D2683}"/>
    <cellStyle name="Millares 3" xfId="7" xr:uid="{7443DF29-C0F3-4475-908F-B218E61D67B8}"/>
    <cellStyle name="Moneda 2" xfId="3" xr:uid="{F9180DFE-C314-4D7E-BC85-AE5963860AE5}"/>
    <cellStyle name="Moneda 2 2" xfId="8" xr:uid="{6D5102EC-2E46-4612-824C-048AB383AD65}"/>
    <cellStyle name="Moneda 3" xfId="11" xr:uid="{981DC963-71D3-4EAB-A14E-81B1B5D7D9D6}"/>
    <cellStyle name="Normal" xfId="0" builtinId="0"/>
    <cellStyle name="Normal 2" xfId="1" xr:uid="{CA648B73-6A58-4FF3-907D-A39FA9C433BA}"/>
    <cellStyle name="Normal 3" xfId="6" xr:uid="{4CCE7E24-3379-4BA9-A064-499CECE78242}"/>
    <cellStyle name="Porcentaje 2" xfId="4" xr:uid="{5105AAC9-0C3D-4DB9-ABF1-0C29C6A62771}"/>
    <cellStyle name="Porcentaje 3" xfId="12" xr:uid="{04655702-87F1-42FA-A471-B9D9298D3643}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0</xdr:row>
      <xdr:rowOff>47625</xdr:rowOff>
    </xdr:from>
    <xdr:ext cx="885825" cy="704850"/>
    <xdr:pic>
      <xdr:nvPicPr>
        <xdr:cNvPr id="2" name="image1.jpg" descr="logo new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2.59765625" defaultRowHeight="15" customHeight="1" x14ac:dyDescent="0.25"/>
  <cols>
    <col min="1" max="3" width="9.3984375" customWidth="1"/>
    <col min="4" max="5" width="16.3984375" customWidth="1"/>
    <col min="6" max="11" width="16.5" customWidth="1"/>
    <col min="12" max="12" width="17.3984375" customWidth="1"/>
    <col min="13" max="13" width="15" customWidth="1"/>
    <col min="14" max="14" width="15.09765625" customWidth="1"/>
    <col min="15" max="17" width="9.3984375" customWidth="1"/>
    <col min="18" max="21" width="10.09765625" hidden="1" customWidth="1"/>
    <col min="22" max="26" width="9.3984375" customWidth="1"/>
  </cols>
  <sheetData>
    <row r="1" spans="1:26" ht="21" customHeight="1" x14ac:dyDescent="0.25">
      <c r="A1" s="175"/>
      <c r="B1" s="155"/>
      <c r="C1" s="2"/>
      <c r="D1" s="180" t="s">
        <v>0</v>
      </c>
      <c r="E1" s="181"/>
      <c r="F1" s="181"/>
      <c r="G1" s="181"/>
      <c r="H1" s="181"/>
      <c r="I1" s="181"/>
      <c r="J1" s="181"/>
      <c r="K1" s="181"/>
      <c r="L1" s="155"/>
      <c r="M1" s="184"/>
      <c r="N1" s="159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" customHeight="1" x14ac:dyDescent="0.25">
      <c r="A2" s="176"/>
      <c r="B2" s="177"/>
      <c r="C2" s="4"/>
      <c r="D2" s="176"/>
      <c r="E2" s="182"/>
      <c r="F2" s="182"/>
      <c r="G2" s="182"/>
      <c r="H2" s="182"/>
      <c r="I2" s="182"/>
      <c r="J2" s="182"/>
      <c r="K2" s="182"/>
      <c r="L2" s="177"/>
      <c r="M2" s="184"/>
      <c r="N2" s="159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 customHeight="1" x14ac:dyDescent="0.25">
      <c r="A3" s="178"/>
      <c r="B3" s="179"/>
      <c r="C3" s="5"/>
      <c r="D3" s="178"/>
      <c r="E3" s="183"/>
      <c r="F3" s="183"/>
      <c r="G3" s="183"/>
      <c r="H3" s="183"/>
      <c r="I3" s="183"/>
      <c r="J3" s="183"/>
      <c r="K3" s="183"/>
      <c r="L3" s="179"/>
      <c r="M3" s="185"/>
      <c r="N3" s="15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25">
      <c r="A4" s="6"/>
      <c r="B4" s="7"/>
      <c r="C4" s="7"/>
      <c r="D4" s="8"/>
      <c r="E4" s="8"/>
      <c r="F4" s="9"/>
      <c r="G4" s="9"/>
      <c r="H4" s="9"/>
      <c r="I4" s="9"/>
      <c r="J4" s="9"/>
      <c r="K4" s="10"/>
      <c r="L4" s="10"/>
      <c r="M4" s="164"/>
      <c r="N4" s="165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7.25" customHeight="1" x14ac:dyDescent="0.25">
      <c r="A5" s="166" t="s">
        <v>1</v>
      </c>
      <c r="B5" s="152"/>
      <c r="C5" s="12"/>
      <c r="D5" s="151" t="s">
        <v>2</v>
      </c>
      <c r="E5" s="152"/>
      <c r="F5" s="153" t="s">
        <v>3</v>
      </c>
      <c r="G5" s="152"/>
      <c r="H5" s="151" t="s">
        <v>4</v>
      </c>
      <c r="I5" s="152"/>
      <c r="J5" s="171" t="s">
        <v>5</v>
      </c>
      <c r="K5" s="152"/>
      <c r="L5" s="13" t="s">
        <v>6</v>
      </c>
      <c r="M5" s="167">
        <v>44080</v>
      </c>
      <c r="N5" s="147"/>
    </row>
    <row r="6" spans="1:26" ht="17.25" customHeight="1" x14ac:dyDescent="0.25">
      <c r="A6" s="154" t="s">
        <v>7</v>
      </c>
      <c r="B6" s="155"/>
      <c r="C6" s="14"/>
      <c r="D6" s="158" t="s">
        <v>8</v>
      </c>
      <c r="E6" s="159"/>
      <c r="F6" s="160" t="s">
        <v>9</v>
      </c>
      <c r="G6" s="159"/>
      <c r="H6" s="158" t="s">
        <v>10</v>
      </c>
      <c r="I6" s="159"/>
      <c r="J6" s="172" t="s">
        <v>11</v>
      </c>
      <c r="K6" s="159"/>
      <c r="L6" s="15" t="s">
        <v>12</v>
      </c>
      <c r="M6" s="173">
        <v>44074</v>
      </c>
      <c r="N6" s="174"/>
    </row>
    <row r="7" spans="1:26" ht="17.25" customHeight="1" x14ac:dyDescent="0.25">
      <c r="A7" s="156"/>
      <c r="B7" s="157"/>
      <c r="C7" s="16"/>
      <c r="D7" s="161" t="s">
        <v>13</v>
      </c>
      <c r="E7" s="162"/>
      <c r="F7" s="163">
        <v>25000000000</v>
      </c>
      <c r="G7" s="162"/>
      <c r="H7" s="161" t="s">
        <v>14</v>
      </c>
      <c r="I7" s="162"/>
      <c r="J7" s="168" t="s">
        <v>11</v>
      </c>
      <c r="K7" s="162"/>
      <c r="L7" s="17"/>
      <c r="M7" s="169"/>
      <c r="N7" s="170"/>
    </row>
    <row r="8" spans="1:26" ht="17.399999999999999" x14ac:dyDescent="0.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26" ht="12.75" customHeight="1" x14ac:dyDescent="0.25">
      <c r="A9" s="145" t="s">
        <v>15</v>
      </c>
      <c r="B9" s="146"/>
      <c r="C9" s="146"/>
      <c r="D9" s="146"/>
      <c r="E9" s="147"/>
      <c r="F9" s="148" t="s">
        <v>16</v>
      </c>
      <c r="G9" s="147"/>
      <c r="H9" s="149" t="s">
        <v>17</v>
      </c>
      <c r="I9" s="146"/>
      <c r="J9" s="146"/>
      <c r="K9" s="146"/>
      <c r="L9" s="147"/>
      <c r="M9" s="150" t="s">
        <v>18</v>
      </c>
      <c r="N9" s="147"/>
    </row>
    <row r="10" spans="1:26" ht="27.75" customHeight="1" x14ac:dyDescent="0.3">
      <c r="A10" s="19" t="s">
        <v>19</v>
      </c>
      <c r="B10" s="20" t="s">
        <v>20</v>
      </c>
      <c r="C10" s="20" t="s">
        <v>21</v>
      </c>
      <c r="D10" s="20" t="s">
        <v>22</v>
      </c>
      <c r="E10" s="21" t="s">
        <v>23</v>
      </c>
      <c r="F10" s="22" t="s">
        <v>24</v>
      </c>
      <c r="G10" s="23" t="s">
        <v>25</v>
      </c>
      <c r="H10" s="24" t="s">
        <v>26</v>
      </c>
      <c r="I10" s="25" t="s">
        <v>27</v>
      </c>
      <c r="J10" s="25" t="s">
        <v>28</v>
      </c>
      <c r="K10" s="25" t="s">
        <v>29</v>
      </c>
      <c r="L10" s="26" t="s">
        <v>30</v>
      </c>
      <c r="M10" s="27" t="s">
        <v>31</v>
      </c>
      <c r="N10" s="28" t="s">
        <v>32</v>
      </c>
      <c r="R10" s="29" t="s">
        <v>33</v>
      </c>
      <c r="S10" s="29" t="s">
        <v>34</v>
      </c>
      <c r="T10" s="29" t="s">
        <v>9</v>
      </c>
      <c r="U10" s="30" t="str">
        <f>MID(F6,1,2)</f>
        <v>21</v>
      </c>
      <c r="V10" s="31"/>
    </row>
    <row r="11" spans="1:26" ht="15.6" x14ac:dyDescent="0.3">
      <c r="A11" s="32">
        <v>1</v>
      </c>
      <c r="B11" s="33">
        <f t="shared" ref="B11:B31" si="0">IF($F$6="15 MESES",R11,IF($F$6="18 MESES",S11,IF($F$6="21 MESES",T11,"")))</f>
        <v>6.0000000000000001E-3</v>
      </c>
      <c r="C11" s="33">
        <f>B11</f>
        <v>6.0000000000000001E-3</v>
      </c>
      <c r="D11" s="34">
        <f t="shared" ref="D11:D31" si="1">$F$7*B11</f>
        <v>150000000</v>
      </c>
      <c r="E11" s="35">
        <f>D11</f>
        <v>150000000</v>
      </c>
      <c r="F11" s="36">
        <v>140000000</v>
      </c>
      <c r="G11" s="37">
        <v>160000000</v>
      </c>
      <c r="H11" s="38">
        <f t="shared" ref="H11:H31" si="2">IF(F11=0,"",F11-G11)</f>
        <v>-20000000</v>
      </c>
      <c r="I11" s="39">
        <f t="shared" ref="I11:I31" si="3">IF(F11=0,"",F11/G11)</f>
        <v>0.875</v>
      </c>
      <c r="J11" s="40">
        <f t="shared" ref="J11:J31" si="4">IF(F11=0,"",F11/E11)</f>
        <v>0.93333333333333335</v>
      </c>
      <c r="K11" s="34">
        <f t="shared" ref="K11:K31" si="5">IF(F11=0,"",$F$7-F11+G11)</f>
        <v>25020000000</v>
      </c>
      <c r="L11" s="41">
        <f t="shared" ref="L11:L31" si="6">IF(F11=0,"",$U$10/J11)</f>
        <v>22.5</v>
      </c>
      <c r="M11" s="42" t="str">
        <f t="shared" ref="M11:M31" si="7">IF(F11=0,"",IF(I11&gt;1,"ECONOMIA",IF(I11=1,"EN PRESUPUESTO","SOBRECOSTO")))</f>
        <v>SOBRECOSTO</v>
      </c>
      <c r="N11" s="43" t="str">
        <f t="shared" ref="N11:N31" si="8">IF(F11=0,"",IF(J11&gt;1,"ADELANTO",IF(J11=1,"EN CRONOGRAMA","ATRASO")))</f>
        <v>ATRASO</v>
      </c>
      <c r="R11" s="1">
        <v>1.2E-2</v>
      </c>
      <c r="S11" s="1">
        <v>8.0000000000000002E-3</v>
      </c>
      <c r="T11" s="1">
        <v>6.0000000000000001E-3</v>
      </c>
    </row>
    <row r="12" spans="1:26" ht="15.6" x14ac:dyDescent="0.3">
      <c r="A12" s="44">
        <v>2</v>
      </c>
      <c r="B12" s="45">
        <f t="shared" si="0"/>
        <v>2.1999999999999999E-2</v>
      </c>
      <c r="C12" s="45">
        <f t="shared" ref="C12:C31" si="9">B12+C11</f>
        <v>2.7999999999999997E-2</v>
      </c>
      <c r="D12" s="46">
        <f t="shared" si="1"/>
        <v>550000000</v>
      </c>
      <c r="E12" s="47">
        <f t="shared" ref="E12:E31" si="10">IF(D12=0,"",E11+D12)</f>
        <v>700000000</v>
      </c>
      <c r="F12" s="48">
        <v>650000000</v>
      </c>
      <c r="G12" s="49">
        <v>720000000</v>
      </c>
      <c r="H12" s="50">
        <f t="shared" si="2"/>
        <v>-70000000</v>
      </c>
      <c r="I12" s="51">
        <f t="shared" si="3"/>
        <v>0.90277777777777779</v>
      </c>
      <c r="J12" s="52">
        <f t="shared" si="4"/>
        <v>0.9285714285714286</v>
      </c>
      <c r="K12" s="46">
        <f t="shared" si="5"/>
        <v>25070000000</v>
      </c>
      <c r="L12" s="53">
        <f t="shared" si="6"/>
        <v>22.615384615384613</v>
      </c>
      <c r="M12" s="54" t="str">
        <f t="shared" si="7"/>
        <v>SOBRECOSTO</v>
      </c>
      <c r="N12" s="55" t="str">
        <f t="shared" si="8"/>
        <v>ATRASO</v>
      </c>
      <c r="R12" s="1">
        <v>0.03</v>
      </c>
      <c r="S12" s="1">
        <v>2.5000000000000001E-2</v>
      </c>
      <c r="T12" s="1">
        <v>2.1999999999999999E-2</v>
      </c>
    </row>
    <row r="13" spans="1:26" ht="15.6" x14ac:dyDescent="0.3">
      <c r="A13" s="44">
        <v>3</v>
      </c>
      <c r="B13" s="45">
        <f t="shared" si="0"/>
        <v>4.2000000000000003E-2</v>
      </c>
      <c r="C13" s="45">
        <f t="shared" si="9"/>
        <v>7.0000000000000007E-2</v>
      </c>
      <c r="D13" s="46">
        <f t="shared" si="1"/>
        <v>1050000000.0000001</v>
      </c>
      <c r="E13" s="47">
        <f t="shared" si="10"/>
        <v>1750000000</v>
      </c>
      <c r="F13" s="48">
        <v>1850000000</v>
      </c>
      <c r="G13" s="49">
        <v>1720000000</v>
      </c>
      <c r="H13" s="50">
        <f t="shared" si="2"/>
        <v>130000000</v>
      </c>
      <c r="I13" s="51">
        <f t="shared" si="3"/>
        <v>1.0755813953488371</v>
      </c>
      <c r="J13" s="52">
        <f t="shared" si="4"/>
        <v>1.0571428571428572</v>
      </c>
      <c r="K13" s="46">
        <f t="shared" si="5"/>
        <v>24870000000</v>
      </c>
      <c r="L13" s="53">
        <f t="shared" si="6"/>
        <v>19.864864864864863</v>
      </c>
      <c r="M13" s="54" t="str">
        <f t="shared" si="7"/>
        <v>ECONOMIA</v>
      </c>
      <c r="N13" s="55" t="str">
        <f t="shared" si="8"/>
        <v>ADELANTO</v>
      </c>
      <c r="R13" s="1">
        <v>5.1999999999999998E-2</v>
      </c>
      <c r="S13" s="1">
        <v>4.8000000000000001E-2</v>
      </c>
      <c r="T13" s="1">
        <v>4.2000000000000003E-2</v>
      </c>
    </row>
    <row r="14" spans="1:26" ht="15.6" x14ac:dyDescent="0.3">
      <c r="A14" s="44">
        <v>4</v>
      </c>
      <c r="B14" s="45">
        <f t="shared" si="0"/>
        <v>5.3999999999999999E-2</v>
      </c>
      <c r="C14" s="45">
        <f t="shared" si="9"/>
        <v>0.124</v>
      </c>
      <c r="D14" s="46">
        <f t="shared" si="1"/>
        <v>1350000000</v>
      </c>
      <c r="E14" s="47">
        <f t="shared" si="10"/>
        <v>3100000000</v>
      </c>
      <c r="F14" s="48">
        <v>3080000000</v>
      </c>
      <c r="G14" s="49">
        <v>3250000000</v>
      </c>
      <c r="H14" s="50">
        <f t="shared" si="2"/>
        <v>-170000000</v>
      </c>
      <c r="I14" s="51">
        <f t="shared" si="3"/>
        <v>0.94769230769230772</v>
      </c>
      <c r="J14" s="52">
        <f t="shared" si="4"/>
        <v>0.99354838709677418</v>
      </c>
      <c r="K14" s="46">
        <f t="shared" si="5"/>
        <v>25170000000</v>
      </c>
      <c r="L14" s="53">
        <f t="shared" si="6"/>
        <v>21.136363636363637</v>
      </c>
      <c r="M14" s="54" t="str">
        <f t="shared" si="7"/>
        <v>SOBRECOSTO</v>
      </c>
      <c r="N14" s="55" t="str">
        <f t="shared" si="8"/>
        <v>ATRASO</v>
      </c>
      <c r="R14" s="1">
        <v>7.5999999999999998E-2</v>
      </c>
      <c r="S14" s="1">
        <v>6.0999999999999999E-2</v>
      </c>
      <c r="T14" s="1">
        <v>5.3999999999999999E-2</v>
      </c>
    </row>
    <row r="15" spans="1:26" ht="15.6" x14ac:dyDescent="0.3">
      <c r="A15" s="44">
        <v>5</v>
      </c>
      <c r="B15" s="45">
        <f t="shared" si="0"/>
        <v>5.8999999999999997E-2</v>
      </c>
      <c r="C15" s="45">
        <f t="shared" si="9"/>
        <v>0.183</v>
      </c>
      <c r="D15" s="46">
        <f t="shared" si="1"/>
        <v>1475000000</v>
      </c>
      <c r="E15" s="47">
        <f t="shared" si="10"/>
        <v>4575000000</v>
      </c>
      <c r="F15" s="48"/>
      <c r="G15" s="49"/>
      <c r="H15" s="50" t="str">
        <f t="shared" si="2"/>
        <v/>
      </c>
      <c r="I15" s="51" t="str">
        <f t="shared" si="3"/>
        <v/>
      </c>
      <c r="J15" s="52" t="str">
        <f t="shared" si="4"/>
        <v/>
      </c>
      <c r="K15" s="46" t="str">
        <f t="shared" si="5"/>
        <v/>
      </c>
      <c r="L15" s="53" t="str">
        <f t="shared" si="6"/>
        <v/>
      </c>
      <c r="M15" s="54" t="str">
        <f t="shared" si="7"/>
        <v/>
      </c>
      <c r="N15" s="55" t="str">
        <f t="shared" si="8"/>
        <v/>
      </c>
      <c r="R15" s="1">
        <v>8.6999999999999994E-2</v>
      </c>
      <c r="S15" s="1">
        <v>6.5000000000000002E-2</v>
      </c>
      <c r="T15" s="1">
        <v>5.8999999999999997E-2</v>
      </c>
    </row>
    <row r="16" spans="1:26" ht="15.6" x14ac:dyDescent="0.3">
      <c r="A16" s="44">
        <v>6</v>
      </c>
      <c r="B16" s="45">
        <f t="shared" si="0"/>
        <v>0.06</v>
      </c>
      <c r="C16" s="45">
        <f t="shared" si="9"/>
        <v>0.24299999999999999</v>
      </c>
      <c r="D16" s="46">
        <f t="shared" si="1"/>
        <v>1500000000</v>
      </c>
      <c r="E16" s="47">
        <f t="shared" si="10"/>
        <v>6075000000</v>
      </c>
      <c r="F16" s="48"/>
      <c r="G16" s="49"/>
      <c r="H16" s="50" t="str">
        <f t="shared" si="2"/>
        <v/>
      </c>
      <c r="I16" s="51" t="str">
        <f t="shared" si="3"/>
        <v/>
      </c>
      <c r="J16" s="52" t="str">
        <f t="shared" si="4"/>
        <v/>
      </c>
      <c r="K16" s="46" t="str">
        <f t="shared" si="5"/>
        <v/>
      </c>
      <c r="L16" s="53" t="str">
        <f t="shared" si="6"/>
        <v/>
      </c>
      <c r="M16" s="54" t="str">
        <f t="shared" si="7"/>
        <v/>
      </c>
      <c r="N16" s="55" t="str">
        <f t="shared" si="8"/>
        <v/>
      </c>
      <c r="R16" s="1">
        <v>0.09</v>
      </c>
      <c r="S16" s="1">
        <v>6.8000000000000005E-2</v>
      </c>
      <c r="T16" s="1">
        <v>0.06</v>
      </c>
    </row>
    <row r="17" spans="1:20" ht="15.6" x14ac:dyDescent="0.3">
      <c r="A17" s="44">
        <v>7</v>
      </c>
      <c r="B17" s="45">
        <f t="shared" si="0"/>
        <v>6.0999999999999999E-2</v>
      </c>
      <c r="C17" s="45">
        <f t="shared" si="9"/>
        <v>0.30399999999999999</v>
      </c>
      <c r="D17" s="46">
        <f t="shared" si="1"/>
        <v>1525000000</v>
      </c>
      <c r="E17" s="47">
        <f t="shared" si="10"/>
        <v>7600000000</v>
      </c>
      <c r="F17" s="48"/>
      <c r="G17" s="49"/>
      <c r="H17" s="50" t="str">
        <f t="shared" si="2"/>
        <v/>
      </c>
      <c r="I17" s="51" t="str">
        <f t="shared" si="3"/>
        <v/>
      </c>
      <c r="J17" s="52" t="str">
        <f t="shared" si="4"/>
        <v/>
      </c>
      <c r="K17" s="46" t="str">
        <f t="shared" si="5"/>
        <v/>
      </c>
      <c r="L17" s="53" t="str">
        <f t="shared" si="6"/>
        <v/>
      </c>
      <c r="M17" s="54" t="str">
        <f t="shared" si="7"/>
        <v/>
      </c>
      <c r="N17" s="55" t="str">
        <f t="shared" si="8"/>
        <v/>
      </c>
      <c r="R17" s="1">
        <v>9.1999999999999998E-2</v>
      </c>
      <c r="S17" s="1">
        <v>7.2499999999999995E-2</v>
      </c>
      <c r="T17" s="1">
        <v>6.0999999999999999E-2</v>
      </c>
    </row>
    <row r="18" spans="1:20" ht="15.6" x14ac:dyDescent="0.3">
      <c r="A18" s="44">
        <v>8</v>
      </c>
      <c r="B18" s="45">
        <f t="shared" si="0"/>
        <v>6.0999999999999999E-2</v>
      </c>
      <c r="C18" s="45">
        <f t="shared" si="9"/>
        <v>0.36499999999999999</v>
      </c>
      <c r="D18" s="46">
        <f t="shared" si="1"/>
        <v>1525000000</v>
      </c>
      <c r="E18" s="47">
        <f t="shared" si="10"/>
        <v>9125000000</v>
      </c>
      <c r="F18" s="48"/>
      <c r="G18" s="49"/>
      <c r="H18" s="50" t="str">
        <f t="shared" si="2"/>
        <v/>
      </c>
      <c r="I18" s="51" t="str">
        <f t="shared" si="3"/>
        <v/>
      </c>
      <c r="J18" s="52" t="str">
        <f t="shared" si="4"/>
        <v/>
      </c>
      <c r="K18" s="46" t="str">
        <f t="shared" si="5"/>
        <v/>
      </c>
      <c r="L18" s="53" t="str">
        <f t="shared" si="6"/>
        <v/>
      </c>
      <c r="M18" s="54" t="str">
        <f t="shared" si="7"/>
        <v/>
      </c>
      <c r="N18" s="55" t="str">
        <f t="shared" si="8"/>
        <v/>
      </c>
      <c r="R18" s="1">
        <v>9.1999999999999998E-2</v>
      </c>
      <c r="S18" s="1">
        <v>7.3999999999999996E-2</v>
      </c>
      <c r="T18" s="1">
        <v>6.0999999999999999E-2</v>
      </c>
    </row>
    <row r="19" spans="1:20" ht="15.6" x14ac:dyDescent="0.3">
      <c r="A19" s="44">
        <v>9</v>
      </c>
      <c r="B19" s="45">
        <f t="shared" si="0"/>
        <v>6.0999999999999999E-2</v>
      </c>
      <c r="C19" s="45">
        <f t="shared" si="9"/>
        <v>0.42599999999999999</v>
      </c>
      <c r="D19" s="46">
        <f t="shared" si="1"/>
        <v>1525000000</v>
      </c>
      <c r="E19" s="47">
        <f t="shared" si="10"/>
        <v>10650000000</v>
      </c>
      <c r="F19" s="48"/>
      <c r="G19" s="49"/>
      <c r="H19" s="50" t="str">
        <f t="shared" si="2"/>
        <v/>
      </c>
      <c r="I19" s="51" t="str">
        <f t="shared" si="3"/>
        <v/>
      </c>
      <c r="J19" s="52" t="str">
        <f t="shared" si="4"/>
        <v/>
      </c>
      <c r="K19" s="46" t="str">
        <f t="shared" si="5"/>
        <v/>
      </c>
      <c r="L19" s="53" t="str">
        <f t="shared" si="6"/>
        <v/>
      </c>
      <c r="M19" s="54" t="str">
        <f t="shared" si="7"/>
        <v/>
      </c>
      <c r="N19" s="55" t="str">
        <f t="shared" si="8"/>
        <v/>
      </c>
      <c r="R19" s="1">
        <v>9.1999999999999998E-2</v>
      </c>
      <c r="S19" s="1">
        <v>7.4999999999999997E-2</v>
      </c>
      <c r="T19" s="1">
        <v>6.0999999999999999E-2</v>
      </c>
    </row>
    <row r="20" spans="1:20" ht="15.6" x14ac:dyDescent="0.3">
      <c r="A20" s="44">
        <v>10</v>
      </c>
      <c r="B20" s="45">
        <f t="shared" si="0"/>
        <v>6.0999999999999999E-2</v>
      </c>
      <c r="C20" s="45">
        <f t="shared" si="9"/>
        <v>0.48699999999999999</v>
      </c>
      <c r="D20" s="46">
        <f t="shared" si="1"/>
        <v>1525000000</v>
      </c>
      <c r="E20" s="47">
        <f t="shared" si="10"/>
        <v>12175000000</v>
      </c>
      <c r="F20" s="48"/>
      <c r="G20" s="49"/>
      <c r="H20" s="50" t="str">
        <f t="shared" si="2"/>
        <v/>
      </c>
      <c r="I20" s="51" t="str">
        <f t="shared" si="3"/>
        <v/>
      </c>
      <c r="J20" s="52" t="str">
        <f t="shared" si="4"/>
        <v/>
      </c>
      <c r="K20" s="46" t="str">
        <f t="shared" si="5"/>
        <v/>
      </c>
      <c r="L20" s="53" t="str">
        <f t="shared" si="6"/>
        <v/>
      </c>
      <c r="M20" s="54" t="str">
        <f t="shared" si="7"/>
        <v/>
      </c>
      <c r="N20" s="55" t="str">
        <f t="shared" si="8"/>
        <v/>
      </c>
      <c r="R20" s="1">
        <v>8.7999999999999995E-2</v>
      </c>
      <c r="S20" s="1">
        <v>7.4999999999999997E-2</v>
      </c>
      <c r="T20" s="1">
        <v>6.0999999999999999E-2</v>
      </c>
    </row>
    <row r="21" spans="1:20" ht="15.75" customHeight="1" x14ac:dyDescent="0.3">
      <c r="A21" s="44">
        <v>11</v>
      </c>
      <c r="B21" s="45">
        <f t="shared" si="0"/>
        <v>6.0999999999999999E-2</v>
      </c>
      <c r="C21" s="45">
        <f t="shared" si="9"/>
        <v>0.54800000000000004</v>
      </c>
      <c r="D21" s="46">
        <f t="shared" si="1"/>
        <v>1525000000</v>
      </c>
      <c r="E21" s="47">
        <f t="shared" si="10"/>
        <v>13700000000</v>
      </c>
      <c r="F21" s="48"/>
      <c r="G21" s="49"/>
      <c r="H21" s="50" t="str">
        <f t="shared" si="2"/>
        <v/>
      </c>
      <c r="I21" s="51" t="str">
        <f t="shared" si="3"/>
        <v/>
      </c>
      <c r="J21" s="52" t="str">
        <f t="shared" si="4"/>
        <v/>
      </c>
      <c r="K21" s="46" t="str">
        <f t="shared" si="5"/>
        <v/>
      </c>
      <c r="L21" s="53" t="str">
        <f t="shared" si="6"/>
        <v/>
      </c>
      <c r="M21" s="54" t="str">
        <f t="shared" si="7"/>
        <v/>
      </c>
      <c r="N21" s="55" t="str">
        <f t="shared" si="8"/>
        <v/>
      </c>
      <c r="R21" s="1">
        <v>8.5999999999999993E-2</v>
      </c>
      <c r="S21" s="1">
        <v>7.4999999999999997E-2</v>
      </c>
      <c r="T21" s="1">
        <v>6.0999999999999999E-2</v>
      </c>
    </row>
    <row r="22" spans="1:20" ht="15.75" customHeight="1" x14ac:dyDescent="0.3">
      <c r="A22" s="44">
        <v>12</v>
      </c>
      <c r="B22" s="45">
        <f t="shared" si="0"/>
        <v>6.0999999999999999E-2</v>
      </c>
      <c r="C22" s="45">
        <f t="shared" si="9"/>
        <v>0.60899999999999999</v>
      </c>
      <c r="D22" s="46">
        <f t="shared" si="1"/>
        <v>1525000000</v>
      </c>
      <c r="E22" s="47">
        <f t="shared" si="10"/>
        <v>15225000000</v>
      </c>
      <c r="F22" s="48"/>
      <c r="G22" s="49"/>
      <c r="H22" s="50" t="str">
        <f t="shared" si="2"/>
        <v/>
      </c>
      <c r="I22" s="51" t="str">
        <f t="shared" si="3"/>
        <v/>
      </c>
      <c r="J22" s="52" t="str">
        <f t="shared" si="4"/>
        <v/>
      </c>
      <c r="K22" s="46" t="str">
        <f t="shared" si="5"/>
        <v/>
      </c>
      <c r="L22" s="53" t="str">
        <f t="shared" si="6"/>
        <v/>
      </c>
      <c r="M22" s="54" t="str">
        <f t="shared" si="7"/>
        <v/>
      </c>
      <c r="N22" s="55" t="str">
        <f t="shared" si="8"/>
        <v/>
      </c>
      <c r="R22" s="1">
        <v>0.08</v>
      </c>
      <c r="S22" s="1">
        <v>7.3999999999999996E-2</v>
      </c>
      <c r="T22" s="1">
        <v>6.0999999999999999E-2</v>
      </c>
    </row>
    <row r="23" spans="1:20" ht="15.75" customHeight="1" x14ac:dyDescent="0.3">
      <c r="A23" s="44">
        <v>13</v>
      </c>
      <c r="B23" s="45">
        <f t="shared" si="0"/>
        <v>6.0999999999999999E-2</v>
      </c>
      <c r="C23" s="45">
        <f t="shared" si="9"/>
        <v>0.66999999999999993</v>
      </c>
      <c r="D23" s="46">
        <f t="shared" si="1"/>
        <v>1525000000</v>
      </c>
      <c r="E23" s="47">
        <f t="shared" si="10"/>
        <v>16750000000</v>
      </c>
      <c r="F23" s="48"/>
      <c r="G23" s="49"/>
      <c r="H23" s="50" t="str">
        <f t="shared" si="2"/>
        <v/>
      </c>
      <c r="I23" s="51" t="str">
        <f t="shared" si="3"/>
        <v/>
      </c>
      <c r="J23" s="52" t="str">
        <f t="shared" si="4"/>
        <v/>
      </c>
      <c r="K23" s="46" t="str">
        <f t="shared" si="5"/>
        <v/>
      </c>
      <c r="L23" s="53" t="str">
        <f t="shared" si="6"/>
        <v/>
      </c>
      <c r="M23" s="54" t="str">
        <f t="shared" si="7"/>
        <v/>
      </c>
      <c r="N23" s="55" t="str">
        <f t="shared" si="8"/>
        <v/>
      </c>
      <c r="R23" s="1">
        <v>6.7000000000000004E-2</v>
      </c>
      <c r="S23" s="1">
        <v>7.0999999999999994E-2</v>
      </c>
      <c r="T23" s="1">
        <v>6.0999999999999999E-2</v>
      </c>
    </row>
    <row r="24" spans="1:20" ht="15.75" customHeight="1" x14ac:dyDescent="0.3">
      <c r="A24" s="44">
        <v>14</v>
      </c>
      <c r="B24" s="45">
        <f t="shared" si="0"/>
        <v>0.06</v>
      </c>
      <c r="C24" s="45">
        <f t="shared" si="9"/>
        <v>0.73</v>
      </c>
      <c r="D24" s="46">
        <f t="shared" si="1"/>
        <v>1500000000</v>
      </c>
      <c r="E24" s="47">
        <f t="shared" si="10"/>
        <v>18250000000</v>
      </c>
      <c r="F24" s="48"/>
      <c r="G24" s="49"/>
      <c r="H24" s="50" t="str">
        <f t="shared" si="2"/>
        <v/>
      </c>
      <c r="I24" s="51" t="str">
        <f t="shared" si="3"/>
        <v/>
      </c>
      <c r="J24" s="52" t="str">
        <f t="shared" si="4"/>
        <v/>
      </c>
      <c r="K24" s="46" t="str">
        <f t="shared" si="5"/>
        <v/>
      </c>
      <c r="L24" s="53" t="str">
        <f t="shared" si="6"/>
        <v/>
      </c>
      <c r="M24" s="54" t="str">
        <f t="shared" si="7"/>
        <v/>
      </c>
      <c r="N24" s="55" t="str">
        <f t="shared" si="8"/>
        <v/>
      </c>
      <c r="R24" s="1">
        <v>4.1000000000000002E-2</v>
      </c>
      <c r="S24" s="1">
        <v>6.5000000000000002E-2</v>
      </c>
      <c r="T24" s="1">
        <v>0.06</v>
      </c>
    </row>
    <row r="25" spans="1:20" ht="15.75" customHeight="1" x14ac:dyDescent="0.3">
      <c r="A25" s="44">
        <v>15</v>
      </c>
      <c r="B25" s="45">
        <f t="shared" si="0"/>
        <v>5.8999999999999997E-2</v>
      </c>
      <c r="C25" s="45">
        <f t="shared" si="9"/>
        <v>0.78899999999999992</v>
      </c>
      <c r="D25" s="46">
        <f t="shared" si="1"/>
        <v>1475000000</v>
      </c>
      <c r="E25" s="47">
        <f t="shared" si="10"/>
        <v>19725000000</v>
      </c>
      <c r="F25" s="48"/>
      <c r="G25" s="49"/>
      <c r="H25" s="50" t="str">
        <f t="shared" si="2"/>
        <v/>
      </c>
      <c r="I25" s="51" t="str">
        <f t="shared" si="3"/>
        <v/>
      </c>
      <c r="J25" s="52" t="str">
        <f t="shared" si="4"/>
        <v/>
      </c>
      <c r="K25" s="46" t="str">
        <f t="shared" si="5"/>
        <v/>
      </c>
      <c r="L25" s="53" t="str">
        <f t="shared" si="6"/>
        <v/>
      </c>
      <c r="M25" s="54" t="str">
        <f t="shared" si="7"/>
        <v/>
      </c>
      <c r="N25" s="55" t="str">
        <f t="shared" si="8"/>
        <v/>
      </c>
      <c r="R25" s="1">
        <v>1.4999999999999999E-2</v>
      </c>
      <c r="S25" s="1">
        <v>5.8000000000000003E-2</v>
      </c>
      <c r="T25" s="1">
        <v>5.8999999999999997E-2</v>
      </c>
    </row>
    <row r="26" spans="1:20" ht="15.75" customHeight="1" x14ac:dyDescent="0.3">
      <c r="A26" s="44">
        <f>IF(F6="15 MESES","",16)</f>
        <v>16</v>
      </c>
      <c r="B26" s="45">
        <f t="shared" si="0"/>
        <v>5.6000000000000001E-2</v>
      </c>
      <c r="C26" s="45">
        <f t="shared" si="9"/>
        <v>0.84499999999999997</v>
      </c>
      <c r="D26" s="46">
        <f t="shared" si="1"/>
        <v>1400000000</v>
      </c>
      <c r="E26" s="47">
        <f t="shared" si="10"/>
        <v>21125000000</v>
      </c>
      <c r="F26" s="48"/>
      <c r="G26" s="49"/>
      <c r="H26" s="50" t="str">
        <f t="shared" si="2"/>
        <v/>
      </c>
      <c r="I26" s="51" t="str">
        <f t="shared" si="3"/>
        <v/>
      </c>
      <c r="J26" s="52" t="str">
        <f t="shared" si="4"/>
        <v/>
      </c>
      <c r="K26" s="46" t="str">
        <f t="shared" si="5"/>
        <v/>
      </c>
      <c r="L26" s="53" t="str">
        <f t="shared" si="6"/>
        <v/>
      </c>
      <c r="M26" s="54" t="str">
        <f t="shared" si="7"/>
        <v/>
      </c>
      <c r="N26" s="55" t="str">
        <f t="shared" si="8"/>
        <v/>
      </c>
      <c r="R26" s="1"/>
      <c r="S26" s="1">
        <v>4.5499999999999999E-2</v>
      </c>
      <c r="T26" s="1">
        <v>5.6000000000000001E-2</v>
      </c>
    </row>
    <row r="27" spans="1:20" ht="15.75" customHeight="1" x14ac:dyDescent="0.3">
      <c r="A27" s="44">
        <f>IF(F6="15 MESES","",17)</f>
        <v>17</v>
      </c>
      <c r="B27" s="45">
        <f t="shared" si="0"/>
        <v>4.8000000000000001E-2</v>
      </c>
      <c r="C27" s="45">
        <f t="shared" si="9"/>
        <v>0.89300000000000002</v>
      </c>
      <c r="D27" s="46">
        <f t="shared" si="1"/>
        <v>1200000000</v>
      </c>
      <c r="E27" s="47">
        <f t="shared" si="10"/>
        <v>22325000000</v>
      </c>
      <c r="F27" s="48"/>
      <c r="G27" s="49"/>
      <c r="H27" s="50" t="str">
        <f t="shared" si="2"/>
        <v/>
      </c>
      <c r="I27" s="51" t="str">
        <f t="shared" si="3"/>
        <v/>
      </c>
      <c r="J27" s="52" t="str">
        <f t="shared" si="4"/>
        <v/>
      </c>
      <c r="K27" s="46" t="str">
        <f t="shared" si="5"/>
        <v/>
      </c>
      <c r="L27" s="53" t="str">
        <f t="shared" si="6"/>
        <v/>
      </c>
      <c r="M27" s="54" t="str">
        <f t="shared" si="7"/>
        <v/>
      </c>
      <c r="N27" s="55" t="str">
        <f t="shared" si="8"/>
        <v/>
      </c>
      <c r="R27" s="1"/>
      <c r="S27" s="1">
        <v>2.7E-2</v>
      </c>
      <c r="T27" s="1">
        <v>4.8000000000000001E-2</v>
      </c>
    </row>
    <row r="28" spans="1:20" ht="15.75" customHeight="1" x14ac:dyDescent="0.3">
      <c r="A28" s="44">
        <f>IF(F6="15 MESES","",18)</f>
        <v>18</v>
      </c>
      <c r="B28" s="45">
        <f t="shared" si="0"/>
        <v>4.1000000000000002E-2</v>
      </c>
      <c r="C28" s="45">
        <f t="shared" si="9"/>
        <v>0.93400000000000005</v>
      </c>
      <c r="D28" s="46">
        <f t="shared" si="1"/>
        <v>1025000000</v>
      </c>
      <c r="E28" s="47">
        <f t="shared" si="10"/>
        <v>23350000000</v>
      </c>
      <c r="F28" s="48"/>
      <c r="G28" s="49"/>
      <c r="H28" s="50" t="str">
        <f t="shared" si="2"/>
        <v/>
      </c>
      <c r="I28" s="51" t="str">
        <f t="shared" si="3"/>
        <v/>
      </c>
      <c r="J28" s="52" t="str">
        <f t="shared" si="4"/>
        <v/>
      </c>
      <c r="K28" s="46" t="str">
        <f t="shared" si="5"/>
        <v/>
      </c>
      <c r="L28" s="53" t="str">
        <f t="shared" si="6"/>
        <v/>
      </c>
      <c r="M28" s="54" t="str">
        <f t="shared" si="7"/>
        <v/>
      </c>
      <c r="N28" s="55" t="str">
        <f t="shared" si="8"/>
        <v/>
      </c>
      <c r="R28" s="1"/>
      <c r="S28" s="1">
        <v>1.2999999999999999E-2</v>
      </c>
      <c r="T28" s="1">
        <v>4.1000000000000002E-2</v>
      </c>
    </row>
    <row r="29" spans="1:20" ht="15.75" customHeight="1" x14ac:dyDescent="0.3">
      <c r="A29" s="44">
        <f>IF(F6="15 MESES","",IF(F6="18 MESES","",19))</f>
        <v>19</v>
      </c>
      <c r="B29" s="45">
        <f t="shared" si="0"/>
        <v>3.3000000000000002E-2</v>
      </c>
      <c r="C29" s="45">
        <f t="shared" si="9"/>
        <v>0.96700000000000008</v>
      </c>
      <c r="D29" s="46">
        <f t="shared" si="1"/>
        <v>825000000</v>
      </c>
      <c r="E29" s="47">
        <f t="shared" si="10"/>
        <v>24175000000</v>
      </c>
      <c r="F29" s="48"/>
      <c r="G29" s="49"/>
      <c r="H29" s="50" t="str">
        <f t="shared" si="2"/>
        <v/>
      </c>
      <c r="I29" s="51" t="str">
        <f t="shared" si="3"/>
        <v/>
      </c>
      <c r="J29" s="52" t="str">
        <f t="shared" si="4"/>
        <v/>
      </c>
      <c r="K29" s="46" t="str">
        <f t="shared" si="5"/>
        <v/>
      </c>
      <c r="L29" s="53" t="str">
        <f t="shared" si="6"/>
        <v/>
      </c>
      <c r="M29" s="54" t="str">
        <f t="shared" si="7"/>
        <v/>
      </c>
      <c r="N29" s="55" t="str">
        <f t="shared" si="8"/>
        <v/>
      </c>
      <c r="R29" s="1"/>
      <c r="S29" s="1"/>
      <c r="T29" s="1">
        <v>3.3000000000000002E-2</v>
      </c>
    </row>
    <row r="30" spans="1:20" ht="15.75" customHeight="1" x14ac:dyDescent="0.3">
      <c r="A30" s="44">
        <f>IF(F6="15 MESES","",IF(F6="18 MESES","",20))</f>
        <v>20</v>
      </c>
      <c r="B30" s="45">
        <f t="shared" si="0"/>
        <v>2.3E-2</v>
      </c>
      <c r="C30" s="45">
        <f t="shared" si="9"/>
        <v>0.9900000000000001</v>
      </c>
      <c r="D30" s="46">
        <f t="shared" si="1"/>
        <v>575000000</v>
      </c>
      <c r="E30" s="47">
        <f t="shared" si="10"/>
        <v>24750000000</v>
      </c>
      <c r="F30" s="48"/>
      <c r="G30" s="49"/>
      <c r="H30" s="50" t="str">
        <f t="shared" si="2"/>
        <v/>
      </c>
      <c r="I30" s="51" t="str">
        <f t="shared" si="3"/>
        <v/>
      </c>
      <c r="J30" s="52" t="str">
        <f t="shared" si="4"/>
        <v/>
      </c>
      <c r="K30" s="46" t="str">
        <f t="shared" si="5"/>
        <v/>
      </c>
      <c r="L30" s="53" t="str">
        <f t="shared" si="6"/>
        <v/>
      </c>
      <c r="M30" s="54" t="str">
        <f t="shared" si="7"/>
        <v/>
      </c>
      <c r="N30" s="55" t="str">
        <f t="shared" si="8"/>
        <v/>
      </c>
      <c r="R30" s="1"/>
      <c r="S30" s="1"/>
      <c r="T30" s="1">
        <v>2.3E-2</v>
      </c>
    </row>
    <row r="31" spans="1:20" ht="15.75" customHeight="1" x14ac:dyDescent="0.3">
      <c r="A31" s="56">
        <f>IF(F6="15 MESES","",IF(F6="18 MESES","",21))</f>
        <v>21</v>
      </c>
      <c r="B31" s="57">
        <f t="shared" si="0"/>
        <v>0.01</v>
      </c>
      <c r="C31" s="57">
        <f t="shared" si="9"/>
        <v>1</v>
      </c>
      <c r="D31" s="58">
        <f t="shared" si="1"/>
        <v>250000000</v>
      </c>
      <c r="E31" s="59">
        <f t="shared" si="10"/>
        <v>25000000000</v>
      </c>
      <c r="F31" s="60"/>
      <c r="G31" s="61"/>
      <c r="H31" s="62" t="str">
        <f t="shared" si="2"/>
        <v/>
      </c>
      <c r="I31" s="63" t="str">
        <f t="shared" si="3"/>
        <v/>
      </c>
      <c r="J31" s="64" t="str">
        <f t="shared" si="4"/>
        <v/>
      </c>
      <c r="K31" s="58" t="str">
        <f t="shared" si="5"/>
        <v/>
      </c>
      <c r="L31" s="65" t="str">
        <f t="shared" si="6"/>
        <v/>
      </c>
      <c r="M31" s="66" t="str">
        <f t="shared" si="7"/>
        <v/>
      </c>
      <c r="N31" s="67" t="str">
        <f t="shared" si="8"/>
        <v/>
      </c>
      <c r="R31" s="1"/>
      <c r="S31" s="1"/>
      <c r="T31" s="1">
        <v>0.01</v>
      </c>
    </row>
    <row r="32" spans="1:20" ht="4.5" customHeight="1" x14ac:dyDescent="0.25"/>
    <row r="33" spans="1:4" ht="15.75" customHeight="1" x14ac:dyDescent="0.3">
      <c r="A33" s="68" t="s">
        <v>35</v>
      </c>
      <c r="B33" s="69">
        <f>SUM(B11:B31)</f>
        <v>1</v>
      </c>
      <c r="C33" s="70"/>
      <c r="D33" s="71">
        <f>SUM(D11:D31)</f>
        <v>25000000000</v>
      </c>
    </row>
    <row r="34" spans="1:4" ht="15.75" customHeight="1" x14ac:dyDescent="0.25"/>
    <row r="35" spans="1:4" ht="15.75" customHeight="1" x14ac:dyDescent="0.25"/>
    <row r="36" spans="1:4" ht="15.75" customHeight="1" x14ac:dyDescent="0.25"/>
    <row r="37" spans="1:4" ht="15.75" customHeight="1" x14ac:dyDescent="0.25"/>
    <row r="38" spans="1:4" ht="15.75" customHeight="1" x14ac:dyDescent="0.25"/>
    <row r="39" spans="1:4" ht="15.75" customHeight="1" x14ac:dyDescent="0.25"/>
    <row r="40" spans="1:4" ht="15.75" customHeight="1" x14ac:dyDescent="0.25"/>
    <row r="41" spans="1:4" ht="15.75" customHeight="1" x14ac:dyDescent="0.25"/>
    <row r="42" spans="1:4" ht="15.75" customHeight="1" x14ac:dyDescent="0.25"/>
    <row r="43" spans="1:4" ht="15.75" customHeight="1" x14ac:dyDescent="0.25"/>
    <row r="44" spans="1:4" ht="15.75" customHeight="1" x14ac:dyDescent="0.25"/>
    <row r="45" spans="1:4" ht="15.75" customHeight="1" x14ac:dyDescent="0.25"/>
    <row r="46" spans="1:4" ht="15.75" customHeight="1" x14ac:dyDescent="0.25"/>
    <row r="47" spans="1:4" ht="15.75" customHeight="1" x14ac:dyDescent="0.25"/>
    <row r="48" spans="1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7">
    <mergeCell ref="A1:B3"/>
    <mergeCell ref="D1:L3"/>
    <mergeCell ref="M1:N1"/>
    <mergeCell ref="M2:N2"/>
    <mergeCell ref="M3:N3"/>
    <mergeCell ref="M4:N4"/>
    <mergeCell ref="A5:B5"/>
    <mergeCell ref="M5:N5"/>
    <mergeCell ref="H7:I7"/>
    <mergeCell ref="J7:K7"/>
    <mergeCell ref="M7:N7"/>
    <mergeCell ref="H5:I5"/>
    <mergeCell ref="J5:K5"/>
    <mergeCell ref="H6:I6"/>
    <mergeCell ref="J6:K6"/>
    <mergeCell ref="M6:N6"/>
    <mergeCell ref="A9:E9"/>
    <mergeCell ref="F9:G9"/>
    <mergeCell ref="H9:L9"/>
    <mergeCell ref="M9:N9"/>
    <mergeCell ref="D5:E5"/>
    <mergeCell ref="F5:G5"/>
    <mergeCell ref="A6:B7"/>
    <mergeCell ref="D6:E6"/>
    <mergeCell ref="F6:G6"/>
    <mergeCell ref="D7:E7"/>
    <mergeCell ref="F7:G7"/>
  </mergeCells>
  <conditionalFormatting sqref="M11:M31">
    <cfRule type="containsText" dxfId="9" priority="5" operator="containsText" text="EN PRESUPUESTO">
      <formula>NOT(ISERROR(SEARCH(("EN PRESUPUESTO"),(M11))))</formula>
    </cfRule>
    <cfRule type="containsText" dxfId="8" priority="6" operator="containsText" text="SOBRECOSTO">
      <formula>NOT(ISERROR(SEARCH(("SOBRECOSTO"),(M11))))</formula>
    </cfRule>
  </conditionalFormatting>
  <conditionalFormatting sqref="M11:N31">
    <cfRule type="containsText" dxfId="7" priority="1" operator="containsText" text="ECONOMIA">
      <formula>NOT(ISERROR(SEARCH(("ECONOMIA"),(M11))))</formula>
    </cfRule>
  </conditionalFormatting>
  <conditionalFormatting sqref="N11:N31">
    <cfRule type="containsText" dxfId="6" priority="2" operator="containsText" text="EN CRONOGRAMA">
      <formula>NOT(ISERROR(SEARCH(("EN CRONOGRAMA"),(N11))))</formula>
    </cfRule>
    <cfRule type="containsText" dxfId="5" priority="3" operator="containsText" text="ATRASO">
      <formula>NOT(ISERROR(SEARCH(("ATRASO"),(N11))))</formula>
    </cfRule>
    <cfRule type="containsText" dxfId="4" priority="4" operator="containsText" text="ADELANTO">
      <formula>NOT(ISERROR(SEARCH(("ADELANTO"),(N11))))</formula>
    </cfRule>
  </conditionalFormatting>
  <dataValidations count="1">
    <dataValidation type="list" allowBlank="1" showErrorMessage="1" sqref="F6" xr:uid="{00000000-0002-0000-0100-000000000000}">
      <formula1>$R$10:$T$10</formula1>
    </dataValidation>
  </dataValidations>
  <pageMargins left="0.7" right="0.7" top="0.75" bottom="0.75" header="0" footer="0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2.59765625" defaultRowHeight="15" customHeight="1" x14ac:dyDescent="0.25"/>
  <cols>
    <col min="1" max="26" width="9.3984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A1000"/>
  <sheetViews>
    <sheetView workbookViewId="0"/>
  </sheetViews>
  <sheetFormatPr baseColWidth="10" defaultColWidth="12.59765625" defaultRowHeight="15" customHeight="1" x14ac:dyDescent="0.25"/>
  <cols>
    <col min="1" max="26" width="9.3984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35F3-D4ED-4C24-82A6-DD30A879BE1B}">
  <sheetPr>
    <pageSetUpPr fitToPage="1"/>
  </sheetPr>
  <dimension ref="B2:AE41"/>
  <sheetViews>
    <sheetView tabSelected="1" zoomScale="41" zoomScaleNormal="60" zoomScaleSheetLayoutView="55" workbookViewId="0">
      <selection activeCell="U36" sqref="B2:V36"/>
    </sheetView>
  </sheetViews>
  <sheetFormatPr baseColWidth="10" defaultRowHeight="13.8" x14ac:dyDescent="0.25"/>
  <cols>
    <col min="1" max="1" width="11.19921875" style="81"/>
    <col min="2" max="2" width="22.3984375" style="80" customWidth="1"/>
    <col min="3" max="3" width="51" style="80" customWidth="1"/>
    <col min="4" max="4" width="11.296875" style="80" customWidth="1"/>
    <col min="5" max="5" width="19.8984375" style="80" customWidth="1"/>
    <col min="6" max="6" width="15.796875" style="88" customWidth="1"/>
    <col min="7" max="7" width="19.5" style="80" customWidth="1"/>
    <col min="8" max="8" width="20.59765625" style="80" customWidth="1"/>
    <col min="9" max="9" width="13.796875" style="80" bestFit="1" customWidth="1"/>
    <col min="10" max="10" width="22" style="80" customWidth="1"/>
    <col min="11" max="11" width="19.3984375" style="80" bestFit="1" customWidth="1"/>
    <col min="12" max="12" width="13.796875" style="80" bestFit="1" customWidth="1"/>
    <col min="13" max="13" width="19.69921875" style="80" bestFit="1" customWidth="1"/>
    <col min="14" max="14" width="19.3984375" style="80" bestFit="1" customWidth="1"/>
    <col min="15" max="16" width="18.796875" style="80" hidden="1" customWidth="1"/>
    <col min="17" max="17" width="24.59765625" style="80" hidden="1" customWidth="1"/>
    <col min="18" max="18" width="21.296875" style="80" bestFit="1" customWidth="1"/>
    <col min="19" max="19" width="22.796875" style="80" customWidth="1"/>
    <col min="20" max="20" width="19.3984375" style="80" bestFit="1" customWidth="1"/>
    <col min="21" max="21" width="18.796875" style="80" customWidth="1"/>
    <col min="22" max="22" width="19.3984375" style="80" bestFit="1" customWidth="1"/>
    <col min="23" max="23" width="11.19921875" style="81"/>
    <col min="24" max="24" width="15.296875" style="81" bestFit="1" customWidth="1"/>
    <col min="25" max="30" width="11.19921875" style="81"/>
    <col min="31" max="31" width="99.59765625" style="81" hidden="1" customWidth="1"/>
    <col min="32" max="262" width="11.19921875" style="81"/>
    <col min="263" max="263" width="17.5" style="81" customWidth="1"/>
    <col min="264" max="264" width="41.296875" style="81" customWidth="1"/>
    <col min="265" max="265" width="7.796875" style="81" customWidth="1"/>
    <col min="266" max="266" width="15" style="81" customWidth="1"/>
    <col min="267" max="267" width="14.09765625" style="81" customWidth="1"/>
    <col min="268" max="268" width="18" style="81" customWidth="1"/>
    <col min="269" max="269" width="20.09765625" style="81" customWidth="1"/>
    <col min="270" max="270" width="14.09765625" style="81" customWidth="1"/>
    <col min="271" max="271" width="17.59765625" style="81" customWidth="1"/>
    <col min="272" max="272" width="21.69921875" style="81" customWidth="1"/>
    <col min="273" max="273" width="14.09765625" style="81" customWidth="1"/>
    <col min="274" max="274" width="17.59765625" style="81" customWidth="1"/>
    <col min="275" max="275" width="21.69921875" style="81" customWidth="1"/>
    <col min="276" max="276" width="15.59765625" style="81" customWidth="1"/>
    <col min="277" max="277" width="17.09765625" style="81" customWidth="1"/>
    <col min="278" max="278" width="21.69921875" style="81" customWidth="1"/>
    <col min="279" max="518" width="11.19921875" style="81"/>
    <col min="519" max="519" width="17.5" style="81" customWidth="1"/>
    <col min="520" max="520" width="41.296875" style="81" customWidth="1"/>
    <col min="521" max="521" width="7.796875" style="81" customWidth="1"/>
    <col min="522" max="522" width="15" style="81" customWidth="1"/>
    <col min="523" max="523" width="14.09765625" style="81" customWidth="1"/>
    <col min="524" max="524" width="18" style="81" customWidth="1"/>
    <col min="525" max="525" width="20.09765625" style="81" customWidth="1"/>
    <col min="526" max="526" width="14.09765625" style="81" customWidth="1"/>
    <col min="527" max="527" width="17.59765625" style="81" customWidth="1"/>
    <col min="528" max="528" width="21.69921875" style="81" customWidth="1"/>
    <col min="529" max="529" width="14.09765625" style="81" customWidth="1"/>
    <col min="530" max="530" width="17.59765625" style="81" customWidth="1"/>
    <col min="531" max="531" width="21.69921875" style="81" customWidth="1"/>
    <col min="532" max="532" width="15.59765625" style="81" customWidth="1"/>
    <col min="533" max="533" width="17.09765625" style="81" customWidth="1"/>
    <col min="534" max="534" width="21.69921875" style="81" customWidth="1"/>
    <col min="535" max="774" width="11.19921875" style="81"/>
    <col min="775" max="775" width="17.5" style="81" customWidth="1"/>
    <col min="776" max="776" width="41.296875" style="81" customWidth="1"/>
    <col min="777" max="777" width="7.796875" style="81" customWidth="1"/>
    <col min="778" max="778" width="15" style="81" customWidth="1"/>
    <col min="779" max="779" width="14.09765625" style="81" customWidth="1"/>
    <col min="780" max="780" width="18" style="81" customWidth="1"/>
    <col min="781" max="781" width="20.09765625" style="81" customWidth="1"/>
    <col min="782" max="782" width="14.09765625" style="81" customWidth="1"/>
    <col min="783" max="783" width="17.59765625" style="81" customWidth="1"/>
    <col min="784" max="784" width="21.69921875" style="81" customWidth="1"/>
    <col min="785" max="785" width="14.09765625" style="81" customWidth="1"/>
    <col min="786" max="786" width="17.59765625" style="81" customWidth="1"/>
    <col min="787" max="787" width="21.69921875" style="81" customWidth="1"/>
    <col min="788" max="788" width="15.59765625" style="81" customWidth="1"/>
    <col min="789" max="789" width="17.09765625" style="81" customWidth="1"/>
    <col min="790" max="790" width="21.69921875" style="81" customWidth="1"/>
    <col min="791" max="1030" width="11.19921875" style="81"/>
    <col min="1031" max="1031" width="17.5" style="81" customWidth="1"/>
    <col min="1032" max="1032" width="41.296875" style="81" customWidth="1"/>
    <col min="1033" max="1033" width="7.796875" style="81" customWidth="1"/>
    <col min="1034" max="1034" width="15" style="81" customWidth="1"/>
    <col min="1035" max="1035" width="14.09765625" style="81" customWidth="1"/>
    <col min="1036" max="1036" width="18" style="81" customWidth="1"/>
    <col min="1037" max="1037" width="20.09765625" style="81" customWidth="1"/>
    <col min="1038" max="1038" width="14.09765625" style="81" customWidth="1"/>
    <col min="1039" max="1039" width="17.59765625" style="81" customWidth="1"/>
    <col min="1040" max="1040" width="21.69921875" style="81" customWidth="1"/>
    <col min="1041" max="1041" width="14.09765625" style="81" customWidth="1"/>
    <col min="1042" max="1042" width="17.59765625" style="81" customWidth="1"/>
    <col min="1043" max="1043" width="21.69921875" style="81" customWidth="1"/>
    <col min="1044" max="1044" width="15.59765625" style="81" customWidth="1"/>
    <col min="1045" max="1045" width="17.09765625" style="81" customWidth="1"/>
    <col min="1046" max="1046" width="21.69921875" style="81" customWidth="1"/>
    <col min="1047" max="1286" width="11.19921875" style="81"/>
    <col min="1287" max="1287" width="17.5" style="81" customWidth="1"/>
    <col min="1288" max="1288" width="41.296875" style="81" customWidth="1"/>
    <col min="1289" max="1289" width="7.796875" style="81" customWidth="1"/>
    <col min="1290" max="1290" width="15" style="81" customWidth="1"/>
    <col min="1291" max="1291" width="14.09765625" style="81" customWidth="1"/>
    <col min="1292" max="1292" width="18" style="81" customWidth="1"/>
    <col min="1293" max="1293" width="20.09765625" style="81" customWidth="1"/>
    <col min="1294" max="1294" width="14.09765625" style="81" customWidth="1"/>
    <col min="1295" max="1295" width="17.59765625" style="81" customWidth="1"/>
    <col min="1296" max="1296" width="21.69921875" style="81" customWidth="1"/>
    <col min="1297" max="1297" width="14.09765625" style="81" customWidth="1"/>
    <col min="1298" max="1298" width="17.59765625" style="81" customWidth="1"/>
    <col min="1299" max="1299" width="21.69921875" style="81" customWidth="1"/>
    <col min="1300" max="1300" width="15.59765625" style="81" customWidth="1"/>
    <col min="1301" max="1301" width="17.09765625" style="81" customWidth="1"/>
    <col min="1302" max="1302" width="21.69921875" style="81" customWidth="1"/>
    <col min="1303" max="1542" width="11.19921875" style="81"/>
    <col min="1543" max="1543" width="17.5" style="81" customWidth="1"/>
    <col min="1544" max="1544" width="41.296875" style="81" customWidth="1"/>
    <col min="1545" max="1545" width="7.796875" style="81" customWidth="1"/>
    <col min="1546" max="1546" width="15" style="81" customWidth="1"/>
    <col min="1547" max="1547" width="14.09765625" style="81" customWidth="1"/>
    <col min="1548" max="1548" width="18" style="81" customWidth="1"/>
    <col min="1549" max="1549" width="20.09765625" style="81" customWidth="1"/>
    <col min="1550" max="1550" width="14.09765625" style="81" customWidth="1"/>
    <col min="1551" max="1551" width="17.59765625" style="81" customWidth="1"/>
    <col min="1552" max="1552" width="21.69921875" style="81" customWidth="1"/>
    <col min="1553" max="1553" width="14.09765625" style="81" customWidth="1"/>
    <col min="1554" max="1554" width="17.59765625" style="81" customWidth="1"/>
    <col min="1555" max="1555" width="21.69921875" style="81" customWidth="1"/>
    <col min="1556" max="1556" width="15.59765625" style="81" customWidth="1"/>
    <col min="1557" max="1557" width="17.09765625" style="81" customWidth="1"/>
    <col min="1558" max="1558" width="21.69921875" style="81" customWidth="1"/>
    <col min="1559" max="1798" width="11.19921875" style="81"/>
    <col min="1799" max="1799" width="17.5" style="81" customWidth="1"/>
    <col min="1800" max="1800" width="41.296875" style="81" customWidth="1"/>
    <col min="1801" max="1801" width="7.796875" style="81" customWidth="1"/>
    <col min="1802" max="1802" width="15" style="81" customWidth="1"/>
    <col min="1803" max="1803" width="14.09765625" style="81" customWidth="1"/>
    <col min="1804" max="1804" width="18" style="81" customWidth="1"/>
    <col min="1805" max="1805" width="20.09765625" style="81" customWidth="1"/>
    <col min="1806" max="1806" width="14.09765625" style="81" customWidth="1"/>
    <col min="1807" max="1807" width="17.59765625" style="81" customWidth="1"/>
    <col min="1808" max="1808" width="21.69921875" style="81" customWidth="1"/>
    <col min="1809" max="1809" width="14.09765625" style="81" customWidth="1"/>
    <col min="1810" max="1810" width="17.59765625" style="81" customWidth="1"/>
    <col min="1811" max="1811" width="21.69921875" style="81" customWidth="1"/>
    <col min="1812" max="1812" width="15.59765625" style="81" customWidth="1"/>
    <col min="1813" max="1813" width="17.09765625" style="81" customWidth="1"/>
    <col min="1814" max="1814" width="21.69921875" style="81" customWidth="1"/>
    <col min="1815" max="2054" width="11.19921875" style="81"/>
    <col min="2055" max="2055" width="17.5" style="81" customWidth="1"/>
    <col min="2056" max="2056" width="41.296875" style="81" customWidth="1"/>
    <col min="2057" max="2057" width="7.796875" style="81" customWidth="1"/>
    <col min="2058" max="2058" width="15" style="81" customWidth="1"/>
    <col min="2059" max="2059" width="14.09765625" style="81" customWidth="1"/>
    <col min="2060" max="2060" width="18" style="81" customWidth="1"/>
    <col min="2061" max="2061" width="20.09765625" style="81" customWidth="1"/>
    <col min="2062" max="2062" width="14.09765625" style="81" customWidth="1"/>
    <col min="2063" max="2063" width="17.59765625" style="81" customWidth="1"/>
    <col min="2064" max="2064" width="21.69921875" style="81" customWidth="1"/>
    <col min="2065" max="2065" width="14.09765625" style="81" customWidth="1"/>
    <col min="2066" max="2066" width="17.59765625" style="81" customWidth="1"/>
    <col min="2067" max="2067" width="21.69921875" style="81" customWidth="1"/>
    <col min="2068" max="2068" width="15.59765625" style="81" customWidth="1"/>
    <col min="2069" max="2069" width="17.09765625" style="81" customWidth="1"/>
    <col min="2070" max="2070" width="21.69921875" style="81" customWidth="1"/>
    <col min="2071" max="2310" width="11.19921875" style="81"/>
    <col min="2311" max="2311" width="17.5" style="81" customWidth="1"/>
    <col min="2312" max="2312" width="41.296875" style="81" customWidth="1"/>
    <col min="2313" max="2313" width="7.796875" style="81" customWidth="1"/>
    <col min="2314" max="2314" width="15" style="81" customWidth="1"/>
    <col min="2315" max="2315" width="14.09765625" style="81" customWidth="1"/>
    <col min="2316" max="2316" width="18" style="81" customWidth="1"/>
    <col min="2317" max="2317" width="20.09765625" style="81" customWidth="1"/>
    <col min="2318" max="2318" width="14.09765625" style="81" customWidth="1"/>
    <col min="2319" max="2319" width="17.59765625" style="81" customWidth="1"/>
    <col min="2320" max="2320" width="21.69921875" style="81" customWidth="1"/>
    <col min="2321" max="2321" width="14.09765625" style="81" customWidth="1"/>
    <col min="2322" max="2322" width="17.59765625" style="81" customWidth="1"/>
    <col min="2323" max="2323" width="21.69921875" style="81" customWidth="1"/>
    <col min="2324" max="2324" width="15.59765625" style="81" customWidth="1"/>
    <col min="2325" max="2325" width="17.09765625" style="81" customWidth="1"/>
    <col min="2326" max="2326" width="21.69921875" style="81" customWidth="1"/>
    <col min="2327" max="2566" width="11.19921875" style="81"/>
    <col min="2567" max="2567" width="17.5" style="81" customWidth="1"/>
    <col min="2568" max="2568" width="41.296875" style="81" customWidth="1"/>
    <col min="2569" max="2569" width="7.796875" style="81" customWidth="1"/>
    <col min="2570" max="2570" width="15" style="81" customWidth="1"/>
    <col min="2571" max="2571" width="14.09765625" style="81" customWidth="1"/>
    <col min="2572" max="2572" width="18" style="81" customWidth="1"/>
    <col min="2573" max="2573" width="20.09765625" style="81" customWidth="1"/>
    <col min="2574" max="2574" width="14.09765625" style="81" customWidth="1"/>
    <col min="2575" max="2575" width="17.59765625" style="81" customWidth="1"/>
    <col min="2576" max="2576" width="21.69921875" style="81" customWidth="1"/>
    <col min="2577" max="2577" width="14.09765625" style="81" customWidth="1"/>
    <col min="2578" max="2578" width="17.59765625" style="81" customWidth="1"/>
    <col min="2579" max="2579" width="21.69921875" style="81" customWidth="1"/>
    <col min="2580" max="2580" width="15.59765625" style="81" customWidth="1"/>
    <col min="2581" max="2581" width="17.09765625" style="81" customWidth="1"/>
    <col min="2582" max="2582" width="21.69921875" style="81" customWidth="1"/>
    <col min="2583" max="2822" width="11.19921875" style="81"/>
    <col min="2823" max="2823" width="17.5" style="81" customWidth="1"/>
    <col min="2824" max="2824" width="41.296875" style="81" customWidth="1"/>
    <col min="2825" max="2825" width="7.796875" style="81" customWidth="1"/>
    <col min="2826" max="2826" width="15" style="81" customWidth="1"/>
    <col min="2827" max="2827" width="14.09765625" style="81" customWidth="1"/>
    <col min="2828" max="2828" width="18" style="81" customWidth="1"/>
    <col min="2829" max="2829" width="20.09765625" style="81" customWidth="1"/>
    <col min="2830" max="2830" width="14.09765625" style="81" customWidth="1"/>
    <col min="2831" max="2831" width="17.59765625" style="81" customWidth="1"/>
    <col min="2832" max="2832" width="21.69921875" style="81" customWidth="1"/>
    <col min="2833" max="2833" width="14.09765625" style="81" customWidth="1"/>
    <col min="2834" max="2834" width="17.59765625" style="81" customWidth="1"/>
    <col min="2835" max="2835" width="21.69921875" style="81" customWidth="1"/>
    <col min="2836" max="2836" width="15.59765625" style="81" customWidth="1"/>
    <col min="2837" max="2837" width="17.09765625" style="81" customWidth="1"/>
    <col min="2838" max="2838" width="21.69921875" style="81" customWidth="1"/>
    <col min="2839" max="3078" width="11.19921875" style="81"/>
    <col min="3079" max="3079" width="17.5" style="81" customWidth="1"/>
    <col min="3080" max="3080" width="41.296875" style="81" customWidth="1"/>
    <col min="3081" max="3081" width="7.796875" style="81" customWidth="1"/>
    <col min="3082" max="3082" width="15" style="81" customWidth="1"/>
    <col min="3083" max="3083" width="14.09765625" style="81" customWidth="1"/>
    <col min="3084" max="3084" width="18" style="81" customWidth="1"/>
    <col min="3085" max="3085" width="20.09765625" style="81" customWidth="1"/>
    <col min="3086" max="3086" width="14.09765625" style="81" customWidth="1"/>
    <col min="3087" max="3087" width="17.59765625" style="81" customWidth="1"/>
    <col min="3088" max="3088" width="21.69921875" style="81" customWidth="1"/>
    <col min="3089" max="3089" width="14.09765625" style="81" customWidth="1"/>
    <col min="3090" max="3090" width="17.59765625" style="81" customWidth="1"/>
    <col min="3091" max="3091" width="21.69921875" style="81" customWidth="1"/>
    <col min="3092" max="3092" width="15.59765625" style="81" customWidth="1"/>
    <col min="3093" max="3093" width="17.09765625" style="81" customWidth="1"/>
    <col min="3094" max="3094" width="21.69921875" style="81" customWidth="1"/>
    <col min="3095" max="3334" width="11.19921875" style="81"/>
    <col min="3335" max="3335" width="17.5" style="81" customWidth="1"/>
    <col min="3336" max="3336" width="41.296875" style="81" customWidth="1"/>
    <col min="3337" max="3337" width="7.796875" style="81" customWidth="1"/>
    <col min="3338" max="3338" width="15" style="81" customWidth="1"/>
    <col min="3339" max="3339" width="14.09765625" style="81" customWidth="1"/>
    <col min="3340" max="3340" width="18" style="81" customWidth="1"/>
    <col min="3341" max="3341" width="20.09765625" style="81" customWidth="1"/>
    <col min="3342" max="3342" width="14.09765625" style="81" customWidth="1"/>
    <col min="3343" max="3343" width="17.59765625" style="81" customWidth="1"/>
    <col min="3344" max="3344" width="21.69921875" style="81" customWidth="1"/>
    <col min="3345" max="3345" width="14.09765625" style="81" customWidth="1"/>
    <col min="3346" max="3346" width="17.59765625" style="81" customWidth="1"/>
    <col min="3347" max="3347" width="21.69921875" style="81" customWidth="1"/>
    <col min="3348" max="3348" width="15.59765625" style="81" customWidth="1"/>
    <col min="3349" max="3349" width="17.09765625" style="81" customWidth="1"/>
    <col min="3350" max="3350" width="21.69921875" style="81" customWidth="1"/>
    <col min="3351" max="3590" width="11.19921875" style="81"/>
    <col min="3591" max="3591" width="17.5" style="81" customWidth="1"/>
    <col min="3592" max="3592" width="41.296875" style="81" customWidth="1"/>
    <col min="3593" max="3593" width="7.796875" style="81" customWidth="1"/>
    <col min="3594" max="3594" width="15" style="81" customWidth="1"/>
    <col min="3595" max="3595" width="14.09765625" style="81" customWidth="1"/>
    <col min="3596" max="3596" width="18" style="81" customWidth="1"/>
    <col min="3597" max="3597" width="20.09765625" style="81" customWidth="1"/>
    <col min="3598" max="3598" width="14.09765625" style="81" customWidth="1"/>
    <col min="3599" max="3599" width="17.59765625" style="81" customWidth="1"/>
    <col min="3600" max="3600" width="21.69921875" style="81" customWidth="1"/>
    <col min="3601" max="3601" width="14.09765625" style="81" customWidth="1"/>
    <col min="3602" max="3602" width="17.59765625" style="81" customWidth="1"/>
    <col min="3603" max="3603" width="21.69921875" style="81" customWidth="1"/>
    <col min="3604" max="3604" width="15.59765625" style="81" customWidth="1"/>
    <col min="3605" max="3605" width="17.09765625" style="81" customWidth="1"/>
    <col min="3606" max="3606" width="21.69921875" style="81" customWidth="1"/>
    <col min="3607" max="3846" width="11.19921875" style="81"/>
    <col min="3847" max="3847" width="17.5" style="81" customWidth="1"/>
    <col min="3848" max="3848" width="41.296875" style="81" customWidth="1"/>
    <col min="3849" max="3849" width="7.796875" style="81" customWidth="1"/>
    <col min="3850" max="3850" width="15" style="81" customWidth="1"/>
    <col min="3851" max="3851" width="14.09765625" style="81" customWidth="1"/>
    <col min="3852" max="3852" width="18" style="81" customWidth="1"/>
    <col min="3853" max="3853" width="20.09765625" style="81" customWidth="1"/>
    <col min="3854" max="3854" width="14.09765625" style="81" customWidth="1"/>
    <col min="3855" max="3855" width="17.59765625" style="81" customWidth="1"/>
    <col min="3856" max="3856" width="21.69921875" style="81" customWidth="1"/>
    <col min="3857" max="3857" width="14.09765625" style="81" customWidth="1"/>
    <col min="3858" max="3858" width="17.59765625" style="81" customWidth="1"/>
    <col min="3859" max="3859" width="21.69921875" style="81" customWidth="1"/>
    <col min="3860" max="3860" width="15.59765625" style="81" customWidth="1"/>
    <col min="3861" max="3861" width="17.09765625" style="81" customWidth="1"/>
    <col min="3862" max="3862" width="21.69921875" style="81" customWidth="1"/>
    <col min="3863" max="4102" width="11.19921875" style="81"/>
    <col min="4103" max="4103" width="17.5" style="81" customWidth="1"/>
    <col min="4104" max="4104" width="41.296875" style="81" customWidth="1"/>
    <col min="4105" max="4105" width="7.796875" style="81" customWidth="1"/>
    <col min="4106" max="4106" width="15" style="81" customWidth="1"/>
    <col min="4107" max="4107" width="14.09765625" style="81" customWidth="1"/>
    <col min="4108" max="4108" width="18" style="81" customWidth="1"/>
    <col min="4109" max="4109" width="20.09765625" style="81" customWidth="1"/>
    <col min="4110" max="4110" width="14.09765625" style="81" customWidth="1"/>
    <col min="4111" max="4111" width="17.59765625" style="81" customWidth="1"/>
    <col min="4112" max="4112" width="21.69921875" style="81" customWidth="1"/>
    <col min="4113" max="4113" width="14.09765625" style="81" customWidth="1"/>
    <col min="4114" max="4114" width="17.59765625" style="81" customWidth="1"/>
    <col min="4115" max="4115" width="21.69921875" style="81" customWidth="1"/>
    <col min="4116" max="4116" width="15.59765625" style="81" customWidth="1"/>
    <col min="4117" max="4117" width="17.09765625" style="81" customWidth="1"/>
    <col min="4118" max="4118" width="21.69921875" style="81" customWidth="1"/>
    <col min="4119" max="4358" width="11.19921875" style="81"/>
    <col min="4359" max="4359" width="17.5" style="81" customWidth="1"/>
    <col min="4360" max="4360" width="41.296875" style="81" customWidth="1"/>
    <col min="4361" max="4361" width="7.796875" style="81" customWidth="1"/>
    <col min="4362" max="4362" width="15" style="81" customWidth="1"/>
    <col min="4363" max="4363" width="14.09765625" style="81" customWidth="1"/>
    <col min="4364" max="4364" width="18" style="81" customWidth="1"/>
    <col min="4365" max="4365" width="20.09765625" style="81" customWidth="1"/>
    <col min="4366" max="4366" width="14.09765625" style="81" customWidth="1"/>
    <col min="4367" max="4367" width="17.59765625" style="81" customWidth="1"/>
    <col min="4368" max="4368" width="21.69921875" style="81" customWidth="1"/>
    <col min="4369" max="4369" width="14.09765625" style="81" customWidth="1"/>
    <col min="4370" max="4370" width="17.59765625" style="81" customWidth="1"/>
    <col min="4371" max="4371" width="21.69921875" style="81" customWidth="1"/>
    <col min="4372" max="4372" width="15.59765625" style="81" customWidth="1"/>
    <col min="4373" max="4373" width="17.09765625" style="81" customWidth="1"/>
    <col min="4374" max="4374" width="21.69921875" style="81" customWidth="1"/>
    <col min="4375" max="4614" width="11.19921875" style="81"/>
    <col min="4615" max="4615" width="17.5" style="81" customWidth="1"/>
    <col min="4616" max="4616" width="41.296875" style="81" customWidth="1"/>
    <col min="4617" max="4617" width="7.796875" style="81" customWidth="1"/>
    <col min="4618" max="4618" width="15" style="81" customWidth="1"/>
    <col min="4619" max="4619" width="14.09765625" style="81" customWidth="1"/>
    <col min="4620" max="4620" width="18" style="81" customWidth="1"/>
    <col min="4621" max="4621" width="20.09765625" style="81" customWidth="1"/>
    <col min="4622" max="4622" width="14.09765625" style="81" customWidth="1"/>
    <col min="4623" max="4623" width="17.59765625" style="81" customWidth="1"/>
    <col min="4624" max="4624" width="21.69921875" style="81" customWidth="1"/>
    <col min="4625" max="4625" width="14.09765625" style="81" customWidth="1"/>
    <col min="4626" max="4626" width="17.59765625" style="81" customWidth="1"/>
    <col min="4627" max="4627" width="21.69921875" style="81" customWidth="1"/>
    <col min="4628" max="4628" width="15.59765625" style="81" customWidth="1"/>
    <col min="4629" max="4629" width="17.09765625" style="81" customWidth="1"/>
    <col min="4630" max="4630" width="21.69921875" style="81" customWidth="1"/>
    <col min="4631" max="4870" width="11.19921875" style="81"/>
    <col min="4871" max="4871" width="17.5" style="81" customWidth="1"/>
    <col min="4872" max="4872" width="41.296875" style="81" customWidth="1"/>
    <col min="4873" max="4873" width="7.796875" style="81" customWidth="1"/>
    <col min="4874" max="4874" width="15" style="81" customWidth="1"/>
    <col min="4875" max="4875" width="14.09765625" style="81" customWidth="1"/>
    <col min="4876" max="4876" width="18" style="81" customWidth="1"/>
    <col min="4877" max="4877" width="20.09765625" style="81" customWidth="1"/>
    <col min="4878" max="4878" width="14.09765625" style="81" customWidth="1"/>
    <col min="4879" max="4879" width="17.59765625" style="81" customWidth="1"/>
    <col min="4880" max="4880" width="21.69921875" style="81" customWidth="1"/>
    <col min="4881" max="4881" width="14.09765625" style="81" customWidth="1"/>
    <col min="4882" max="4882" width="17.59765625" style="81" customWidth="1"/>
    <col min="4883" max="4883" width="21.69921875" style="81" customWidth="1"/>
    <col min="4884" max="4884" width="15.59765625" style="81" customWidth="1"/>
    <col min="4885" max="4885" width="17.09765625" style="81" customWidth="1"/>
    <col min="4886" max="4886" width="21.69921875" style="81" customWidth="1"/>
    <col min="4887" max="5126" width="11.19921875" style="81"/>
    <col min="5127" max="5127" width="17.5" style="81" customWidth="1"/>
    <col min="5128" max="5128" width="41.296875" style="81" customWidth="1"/>
    <col min="5129" max="5129" width="7.796875" style="81" customWidth="1"/>
    <col min="5130" max="5130" width="15" style="81" customWidth="1"/>
    <col min="5131" max="5131" width="14.09765625" style="81" customWidth="1"/>
    <col min="5132" max="5132" width="18" style="81" customWidth="1"/>
    <col min="5133" max="5133" width="20.09765625" style="81" customWidth="1"/>
    <col min="5134" max="5134" width="14.09765625" style="81" customWidth="1"/>
    <col min="5135" max="5135" width="17.59765625" style="81" customWidth="1"/>
    <col min="5136" max="5136" width="21.69921875" style="81" customWidth="1"/>
    <col min="5137" max="5137" width="14.09765625" style="81" customWidth="1"/>
    <col min="5138" max="5138" width="17.59765625" style="81" customWidth="1"/>
    <col min="5139" max="5139" width="21.69921875" style="81" customWidth="1"/>
    <col min="5140" max="5140" width="15.59765625" style="81" customWidth="1"/>
    <col min="5141" max="5141" width="17.09765625" style="81" customWidth="1"/>
    <col min="5142" max="5142" width="21.69921875" style="81" customWidth="1"/>
    <col min="5143" max="5382" width="11.19921875" style="81"/>
    <col min="5383" max="5383" width="17.5" style="81" customWidth="1"/>
    <col min="5384" max="5384" width="41.296875" style="81" customWidth="1"/>
    <col min="5385" max="5385" width="7.796875" style="81" customWidth="1"/>
    <col min="5386" max="5386" width="15" style="81" customWidth="1"/>
    <col min="5387" max="5387" width="14.09765625" style="81" customWidth="1"/>
    <col min="5388" max="5388" width="18" style="81" customWidth="1"/>
    <col min="5389" max="5389" width="20.09765625" style="81" customWidth="1"/>
    <col min="5390" max="5390" width="14.09765625" style="81" customWidth="1"/>
    <col min="5391" max="5391" width="17.59765625" style="81" customWidth="1"/>
    <col min="5392" max="5392" width="21.69921875" style="81" customWidth="1"/>
    <col min="5393" max="5393" width="14.09765625" style="81" customWidth="1"/>
    <col min="5394" max="5394" width="17.59765625" style="81" customWidth="1"/>
    <col min="5395" max="5395" width="21.69921875" style="81" customWidth="1"/>
    <col min="5396" max="5396" width="15.59765625" style="81" customWidth="1"/>
    <col min="5397" max="5397" width="17.09765625" style="81" customWidth="1"/>
    <col min="5398" max="5398" width="21.69921875" style="81" customWidth="1"/>
    <col min="5399" max="5638" width="11.19921875" style="81"/>
    <col min="5639" max="5639" width="17.5" style="81" customWidth="1"/>
    <col min="5640" max="5640" width="41.296875" style="81" customWidth="1"/>
    <col min="5641" max="5641" width="7.796875" style="81" customWidth="1"/>
    <col min="5642" max="5642" width="15" style="81" customWidth="1"/>
    <col min="5643" max="5643" width="14.09765625" style="81" customWidth="1"/>
    <col min="5644" max="5644" width="18" style="81" customWidth="1"/>
    <col min="5645" max="5645" width="20.09765625" style="81" customWidth="1"/>
    <col min="5646" max="5646" width="14.09765625" style="81" customWidth="1"/>
    <col min="5647" max="5647" width="17.59765625" style="81" customWidth="1"/>
    <col min="5648" max="5648" width="21.69921875" style="81" customWidth="1"/>
    <col min="5649" max="5649" width="14.09765625" style="81" customWidth="1"/>
    <col min="5650" max="5650" width="17.59765625" style="81" customWidth="1"/>
    <col min="5651" max="5651" width="21.69921875" style="81" customWidth="1"/>
    <col min="5652" max="5652" width="15.59765625" style="81" customWidth="1"/>
    <col min="5653" max="5653" width="17.09765625" style="81" customWidth="1"/>
    <col min="5654" max="5654" width="21.69921875" style="81" customWidth="1"/>
    <col min="5655" max="5894" width="11.19921875" style="81"/>
    <col min="5895" max="5895" width="17.5" style="81" customWidth="1"/>
    <col min="5896" max="5896" width="41.296875" style="81" customWidth="1"/>
    <col min="5897" max="5897" width="7.796875" style="81" customWidth="1"/>
    <col min="5898" max="5898" width="15" style="81" customWidth="1"/>
    <col min="5899" max="5899" width="14.09765625" style="81" customWidth="1"/>
    <col min="5900" max="5900" width="18" style="81" customWidth="1"/>
    <col min="5901" max="5901" width="20.09765625" style="81" customWidth="1"/>
    <col min="5902" max="5902" width="14.09765625" style="81" customWidth="1"/>
    <col min="5903" max="5903" width="17.59765625" style="81" customWidth="1"/>
    <col min="5904" max="5904" width="21.69921875" style="81" customWidth="1"/>
    <col min="5905" max="5905" width="14.09765625" style="81" customWidth="1"/>
    <col min="5906" max="5906" width="17.59765625" style="81" customWidth="1"/>
    <col min="5907" max="5907" width="21.69921875" style="81" customWidth="1"/>
    <col min="5908" max="5908" width="15.59765625" style="81" customWidth="1"/>
    <col min="5909" max="5909" width="17.09765625" style="81" customWidth="1"/>
    <col min="5910" max="5910" width="21.69921875" style="81" customWidth="1"/>
    <col min="5911" max="6150" width="11.19921875" style="81"/>
    <col min="6151" max="6151" width="17.5" style="81" customWidth="1"/>
    <col min="6152" max="6152" width="41.296875" style="81" customWidth="1"/>
    <col min="6153" max="6153" width="7.796875" style="81" customWidth="1"/>
    <col min="6154" max="6154" width="15" style="81" customWidth="1"/>
    <col min="6155" max="6155" width="14.09765625" style="81" customWidth="1"/>
    <col min="6156" max="6156" width="18" style="81" customWidth="1"/>
    <col min="6157" max="6157" width="20.09765625" style="81" customWidth="1"/>
    <col min="6158" max="6158" width="14.09765625" style="81" customWidth="1"/>
    <col min="6159" max="6159" width="17.59765625" style="81" customWidth="1"/>
    <col min="6160" max="6160" width="21.69921875" style="81" customWidth="1"/>
    <col min="6161" max="6161" width="14.09765625" style="81" customWidth="1"/>
    <col min="6162" max="6162" width="17.59765625" style="81" customWidth="1"/>
    <col min="6163" max="6163" width="21.69921875" style="81" customWidth="1"/>
    <col min="6164" max="6164" width="15.59765625" style="81" customWidth="1"/>
    <col min="6165" max="6165" width="17.09765625" style="81" customWidth="1"/>
    <col min="6166" max="6166" width="21.69921875" style="81" customWidth="1"/>
    <col min="6167" max="6406" width="11.19921875" style="81"/>
    <col min="6407" max="6407" width="17.5" style="81" customWidth="1"/>
    <col min="6408" max="6408" width="41.296875" style="81" customWidth="1"/>
    <col min="6409" max="6409" width="7.796875" style="81" customWidth="1"/>
    <col min="6410" max="6410" width="15" style="81" customWidth="1"/>
    <col min="6411" max="6411" width="14.09765625" style="81" customWidth="1"/>
    <col min="6412" max="6412" width="18" style="81" customWidth="1"/>
    <col min="6413" max="6413" width="20.09765625" style="81" customWidth="1"/>
    <col min="6414" max="6414" width="14.09765625" style="81" customWidth="1"/>
    <col min="6415" max="6415" width="17.59765625" style="81" customWidth="1"/>
    <col min="6416" max="6416" width="21.69921875" style="81" customWidth="1"/>
    <col min="6417" max="6417" width="14.09765625" style="81" customWidth="1"/>
    <col min="6418" max="6418" width="17.59765625" style="81" customWidth="1"/>
    <col min="6419" max="6419" width="21.69921875" style="81" customWidth="1"/>
    <col min="6420" max="6420" width="15.59765625" style="81" customWidth="1"/>
    <col min="6421" max="6421" width="17.09765625" style="81" customWidth="1"/>
    <col min="6422" max="6422" width="21.69921875" style="81" customWidth="1"/>
    <col min="6423" max="6662" width="11.19921875" style="81"/>
    <col min="6663" max="6663" width="17.5" style="81" customWidth="1"/>
    <col min="6664" max="6664" width="41.296875" style="81" customWidth="1"/>
    <col min="6665" max="6665" width="7.796875" style="81" customWidth="1"/>
    <col min="6666" max="6666" width="15" style="81" customWidth="1"/>
    <col min="6667" max="6667" width="14.09765625" style="81" customWidth="1"/>
    <col min="6668" max="6668" width="18" style="81" customWidth="1"/>
    <col min="6669" max="6669" width="20.09765625" style="81" customWidth="1"/>
    <col min="6670" max="6670" width="14.09765625" style="81" customWidth="1"/>
    <col min="6671" max="6671" width="17.59765625" style="81" customWidth="1"/>
    <col min="6672" max="6672" width="21.69921875" style="81" customWidth="1"/>
    <col min="6673" max="6673" width="14.09765625" style="81" customWidth="1"/>
    <col min="6674" max="6674" width="17.59765625" style="81" customWidth="1"/>
    <col min="6675" max="6675" width="21.69921875" style="81" customWidth="1"/>
    <col min="6676" max="6676" width="15.59765625" style="81" customWidth="1"/>
    <col min="6677" max="6677" width="17.09765625" style="81" customWidth="1"/>
    <col min="6678" max="6678" width="21.69921875" style="81" customWidth="1"/>
    <col min="6679" max="6918" width="11.19921875" style="81"/>
    <col min="6919" max="6919" width="17.5" style="81" customWidth="1"/>
    <col min="6920" max="6920" width="41.296875" style="81" customWidth="1"/>
    <col min="6921" max="6921" width="7.796875" style="81" customWidth="1"/>
    <col min="6922" max="6922" width="15" style="81" customWidth="1"/>
    <col min="6923" max="6923" width="14.09765625" style="81" customWidth="1"/>
    <col min="6924" max="6924" width="18" style="81" customWidth="1"/>
    <col min="6925" max="6925" width="20.09765625" style="81" customWidth="1"/>
    <col min="6926" max="6926" width="14.09765625" style="81" customWidth="1"/>
    <col min="6927" max="6927" width="17.59765625" style="81" customWidth="1"/>
    <col min="6928" max="6928" width="21.69921875" style="81" customWidth="1"/>
    <col min="6929" max="6929" width="14.09765625" style="81" customWidth="1"/>
    <col min="6930" max="6930" width="17.59765625" style="81" customWidth="1"/>
    <col min="6931" max="6931" width="21.69921875" style="81" customWidth="1"/>
    <col min="6932" max="6932" width="15.59765625" style="81" customWidth="1"/>
    <col min="6933" max="6933" width="17.09765625" style="81" customWidth="1"/>
    <col min="6934" max="6934" width="21.69921875" style="81" customWidth="1"/>
    <col min="6935" max="7174" width="11.19921875" style="81"/>
    <col min="7175" max="7175" width="17.5" style="81" customWidth="1"/>
    <col min="7176" max="7176" width="41.296875" style="81" customWidth="1"/>
    <col min="7177" max="7177" width="7.796875" style="81" customWidth="1"/>
    <col min="7178" max="7178" width="15" style="81" customWidth="1"/>
    <col min="7179" max="7179" width="14.09765625" style="81" customWidth="1"/>
    <col min="7180" max="7180" width="18" style="81" customWidth="1"/>
    <col min="7181" max="7181" width="20.09765625" style="81" customWidth="1"/>
    <col min="7182" max="7182" width="14.09765625" style="81" customWidth="1"/>
    <col min="7183" max="7183" width="17.59765625" style="81" customWidth="1"/>
    <col min="7184" max="7184" width="21.69921875" style="81" customWidth="1"/>
    <col min="7185" max="7185" width="14.09765625" style="81" customWidth="1"/>
    <col min="7186" max="7186" width="17.59765625" style="81" customWidth="1"/>
    <col min="7187" max="7187" width="21.69921875" style="81" customWidth="1"/>
    <col min="7188" max="7188" width="15.59765625" style="81" customWidth="1"/>
    <col min="7189" max="7189" width="17.09765625" style="81" customWidth="1"/>
    <col min="7190" max="7190" width="21.69921875" style="81" customWidth="1"/>
    <col min="7191" max="7430" width="11.19921875" style="81"/>
    <col min="7431" max="7431" width="17.5" style="81" customWidth="1"/>
    <col min="7432" max="7432" width="41.296875" style="81" customWidth="1"/>
    <col min="7433" max="7433" width="7.796875" style="81" customWidth="1"/>
    <col min="7434" max="7434" width="15" style="81" customWidth="1"/>
    <col min="7435" max="7435" width="14.09765625" style="81" customWidth="1"/>
    <col min="7436" max="7436" width="18" style="81" customWidth="1"/>
    <col min="7437" max="7437" width="20.09765625" style="81" customWidth="1"/>
    <col min="7438" max="7438" width="14.09765625" style="81" customWidth="1"/>
    <col min="7439" max="7439" width="17.59765625" style="81" customWidth="1"/>
    <col min="7440" max="7440" width="21.69921875" style="81" customWidth="1"/>
    <col min="7441" max="7441" width="14.09765625" style="81" customWidth="1"/>
    <col min="7442" max="7442" width="17.59765625" style="81" customWidth="1"/>
    <col min="7443" max="7443" width="21.69921875" style="81" customWidth="1"/>
    <col min="7444" max="7444" width="15.59765625" style="81" customWidth="1"/>
    <col min="7445" max="7445" width="17.09765625" style="81" customWidth="1"/>
    <col min="7446" max="7446" width="21.69921875" style="81" customWidth="1"/>
    <col min="7447" max="7686" width="11.19921875" style="81"/>
    <col min="7687" max="7687" width="17.5" style="81" customWidth="1"/>
    <col min="7688" max="7688" width="41.296875" style="81" customWidth="1"/>
    <col min="7689" max="7689" width="7.796875" style="81" customWidth="1"/>
    <col min="7690" max="7690" width="15" style="81" customWidth="1"/>
    <col min="7691" max="7691" width="14.09765625" style="81" customWidth="1"/>
    <col min="7692" max="7692" width="18" style="81" customWidth="1"/>
    <col min="7693" max="7693" width="20.09765625" style="81" customWidth="1"/>
    <col min="7694" max="7694" width="14.09765625" style="81" customWidth="1"/>
    <col min="7695" max="7695" width="17.59765625" style="81" customWidth="1"/>
    <col min="7696" max="7696" width="21.69921875" style="81" customWidth="1"/>
    <col min="7697" max="7697" width="14.09765625" style="81" customWidth="1"/>
    <col min="7698" max="7698" width="17.59765625" style="81" customWidth="1"/>
    <col min="7699" max="7699" width="21.69921875" style="81" customWidth="1"/>
    <col min="7700" max="7700" width="15.59765625" style="81" customWidth="1"/>
    <col min="7701" max="7701" width="17.09765625" style="81" customWidth="1"/>
    <col min="7702" max="7702" width="21.69921875" style="81" customWidth="1"/>
    <col min="7703" max="7942" width="11.19921875" style="81"/>
    <col min="7943" max="7943" width="17.5" style="81" customWidth="1"/>
    <col min="7944" max="7944" width="41.296875" style="81" customWidth="1"/>
    <col min="7945" max="7945" width="7.796875" style="81" customWidth="1"/>
    <col min="7946" max="7946" width="15" style="81" customWidth="1"/>
    <col min="7947" max="7947" width="14.09765625" style="81" customWidth="1"/>
    <col min="7948" max="7948" width="18" style="81" customWidth="1"/>
    <col min="7949" max="7949" width="20.09765625" style="81" customWidth="1"/>
    <col min="7950" max="7950" width="14.09765625" style="81" customWidth="1"/>
    <col min="7951" max="7951" width="17.59765625" style="81" customWidth="1"/>
    <col min="7952" max="7952" width="21.69921875" style="81" customWidth="1"/>
    <col min="7953" max="7953" width="14.09765625" style="81" customWidth="1"/>
    <col min="7954" max="7954" width="17.59765625" style="81" customWidth="1"/>
    <col min="7955" max="7955" width="21.69921875" style="81" customWidth="1"/>
    <col min="7956" max="7956" width="15.59765625" style="81" customWidth="1"/>
    <col min="7957" max="7957" width="17.09765625" style="81" customWidth="1"/>
    <col min="7958" max="7958" width="21.69921875" style="81" customWidth="1"/>
    <col min="7959" max="8198" width="11.19921875" style="81"/>
    <col min="8199" max="8199" width="17.5" style="81" customWidth="1"/>
    <col min="8200" max="8200" width="41.296875" style="81" customWidth="1"/>
    <col min="8201" max="8201" width="7.796875" style="81" customWidth="1"/>
    <col min="8202" max="8202" width="15" style="81" customWidth="1"/>
    <col min="8203" max="8203" width="14.09765625" style="81" customWidth="1"/>
    <col min="8204" max="8204" width="18" style="81" customWidth="1"/>
    <col min="8205" max="8205" width="20.09765625" style="81" customWidth="1"/>
    <col min="8206" max="8206" width="14.09765625" style="81" customWidth="1"/>
    <col min="8207" max="8207" width="17.59765625" style="81" customWidth="1"/>
    <col min="8208" max="8208" width="21.69921875" style="81" customWidth="1"/>
    <col min="8209" max="8209" width="14.09765625" style="81" customWidth="1"/>
    <col min="8210" max="8210" width="17.59765625" style="81" customWidth="1"/>
    <col min="8211" max="8211" width="21.69921875" style="81" customWidth="1"/>
    <col min="8212" max="8212" width="15.59765625" style="81" customWidth="1"/>
    <col min="8213" max="8213" width="17.09765625" style="81" customWidth="1"/>
    <col min="8214" max="8214" width="21.69921875" style="81" customWidth="1"/>
    <col min="8215" max="8454" width="11.19921875" style="81"/>
    <col min="8455" max="8455" width="17.5" style="81" customWidth="1"/>
    <col min="8456" max="8456" width="41.296875" style="81" customWidth="1"/>
    <col min="8457" max="8457" width="7.796875" style="81" customWidth="1"/>
    <col min="8458" max="8458" width="15" style="81" customWidth="1"/>
    <col min="8459" max="8459" width="14.09765625" style="81" customWidth="1"/>
    <col min="8460" max="8460" width="18" style="81" customWidth="1"/>
    <col min="8461" max="8461" width="20.09765625" style="81" customWidth="1"/>
    <col min="8462" max="8462" width="14.09765625" style="81" customWidth="1"/>
    <col min="8463" max="8463" width="17.59765625" style="81" customWidth="1"/>
    <col min="8464" max="8464" width="21.69921875" style="81" customWidth="1"/>
    <col min="8465" max="8465" width="14.09765625" style="81" customWidth="1"/>
    <col min="8466" max="8466" width="17.59765625" style="81" customWidth="1"/>
    <col min="8467" max="8467" width="21.69921875" style="81" customWidth="1"/>
    <col min="8468" max="8468" width="15.59765625" style="81" customWidth="1"/>
    <col min="8469" max="8469" width="17.09765625" style="81" customWidth="1"/>
    <col min="8470" max="8470" width="21.69921875" style="81" customWidth="1"/>
    <col min="8471" max="8710" width="11.19921875" style="81"/>
    <col min="8711" max="8711" width="17.5" style="81" customWidth="1"/>
    <col min="8712" max="8712" width="41.296875" style="81" customWidth="1"/>
    <col min="8713" max="8713" width="7.796875" style="81" customWidth="1"/>
    <col min="8714" max="8714" width="15" style="81" customWidth="1"/>
    <col min="8715" max="8715" width="14.09765625" style="81" customWidth="1"/>
    <col min="8716" max="8716" width="18" style="81" customWidth="1"/>
    <col min="8717" max="8717" width="20.09765625" style="81" customWidth="1"/>
    <col min="8718" max="8718" width="14.09765625" style="81" customWidth="1"/>
    <col min="8719" max="8719" width="17.59765625" style="81" customWidth="1"/>
    <col min="8720" max="8720" width="21.69921875" style="81" customWidth="1"/>
    <col min="8721" max="8721" width="14.09765625" style="81" customWidth="1"/>
    <col min="8722" max="8722" width="17.59765625" style="81" customWidth="1"/>
    <col min="8723" max="8723" width="21.69921875" style="81" customWidth="1"/>
    <col min="8724" max="8724" width="15.59765625" style="81" customWidth="1"/>
    <col min="8725" max="8725" width="17.09765625" style="81" customWidth="1"/>
    <col min="8726" max="8726" width="21.69921875" style="81" customWidth="1"/>
    <col min="8727" max="8966" width="11.19921875" style="81"/>
    <col min="8967" max="8967" width="17.5" style="81" customWidth="1"/>
    <col min="8968" max="8968" width="41.296875" style="81" customWidth="1"/>
    <col min="8969" max="8969" width="7.796875" style="81" customWidth="1"/>
    <col min="8970" max="8970" width="15" style="81" customWidth="1"/>
    <col min="8971" max="8971" width="14.09765625" style="81" customWidth="1"/>
    <col min="8972" max="8972" width="18" style="81" customWidth="1"/>
    <col min="8973" max="8973" width="20.09765625" style="81" customWidth="1"/>
    <col min="8974" max="8974" width="14.09765625" style="81" customWidth="1"/>
    <col min="8975" max="8975" width="17.59765625" style="81" customWidth="1"/>
    <col min="8976" max="8976" width="21.69921875" style="81" customWidth="1"/>
    <col min="8977" max="8977" width="14.09765625" style="81" customWidth="1"/>
    <col min="8978" max="8978" width="17.59765625" style="81" customWidth="1"/>
    <col min="8979" max="8979" width="21.69921875" style="81" customWidth="1"/>
    <col min="8980" max="8980" width="15.59765625" style="81" customWidth="1"/>
    <col min="8981" max="8981" width="17.09765625" style="81" customWidth="1"/>
    <col min="8982" max="8982" width="21.69921875" style="81" customWidth="1"/>
    <col min="8983" max="9222" width="11.19921875" style="81"/>
    <col min="9223" max="9223" width="17.5" style="81" customWidth="1"/>
    <col min="9224" max="9224" width="41.296875" style="81" customWidth="1"/>
    <col min="9225" max="9225" width="7.796875" style="81" customWidth="1"/>
    <col min="9226" max="9226" width="15" style="81" customWidth="1"/>
    <col min="9227" max="9227" width="14.09765625" style="81" customWidth="1"/>
    <col min="9228" max="9228" width="18" style="81" customWidth="1"/>
    <col min="9229" max="9229" width="20.09765625" style="81" customWidth="1"/>
    <col min="9230" max="9230" width="14.09765625" style="81" customWidth="1"/>
    <col min="9231" max="9231" width="17.59765625" style="81" customWidth="1"/>
    <col min="9232" max="9232" width="21.69921875" style="81" customWidth="1"/>
    <col min="9233" max="9233" width="14.09765625" style="81" customWidth="1"/>
    <col min="9234" max="9234" width="17.59765625" style="81" customWidth="1"/>
    <col min="9235" max="9235" width="21.69921875" style="81" customWidth="1"/>
    <col min="9236" max="9236" width="15.59765625" style="81" customWidth="1"/>
    <col min="9237" max="9237" width="17.09765625" style="81" customWidth="1"/>
    <col min="9238" max="9238" width="21.69921875" style="81" customWidth="1"/>
    <col min="9239" max="9478" width="11.19921875" style="81"/>
    <col min="9479" max="9479" width="17.5" style="81" customWidth="1"/>
    <col min="9480" max="9480" width="41.296875" style="81" customWidth="1"/>
    <col min="9481" max="9481" width="7.796875" style="81" customWidth="1"/>
    <col min="9482" max="9482" width="15" style="81" customWidth="1"/>
    <col min="9483" max="9483" width="14.09765625" style="81" customWidth="1"/>
    <col min="9484" max="9484" width="18" style="81" customWidth="1"/>
    <col min="9485" max="9485" width="20.09765625" style="81" customWidth="1"/>
    <col min="9486" max="9486" width="14.09765625" style="81" customWidth="1"/>
    <col min="9487" max="9487" width="17.59765625" style="81" customWidth="1"/>
    <col min="9488" max="9488" width="21.69921875" style="81" customWidth="1"/>
    <col min="9489" max="9489" width="14.09765625" style="81" customWidth="1"/>
    <col min="9490" max="9490" width="17.59765625" style="81" customWidth="1"/>
    <col min="9491" max="9491" width="21.69921875" style="81" customWidth="1"/>
    <col min="9492" max="9492" width="15.59765625" style="81" customWidth="1"/>
    <col min="9493" max="9493" width="17.09765625" style="81" customWidth="1"/>
    <col min="9494" max="9494" width="21.69921875" style="81" customWidth="1"/>
    <col min="9495" max="9734" width="11.19921875" style="81"/>
    <col min="9735" max="9735" width="17.5" style="81" customWidth="1"/>
    <col min="9736" max="9736" width="41.296875" style="81" customWidth="1"/>
    <col min="9737" max="9737" width="7.796875" style="81" customWidth="1"/>
    <col min="9738" max="9738" width="15" style="81" customWidth="1"/>
    <col min="9739" max="9739" width="14.09765625" style="81" customWidth="1"/>
    <col min="9740" max="9740" width="18" style="81" customWidth="1"/>
    <col min="9741" max="9741" width="20.09765625" style="81" customWidth="1"/>
    <col min="9742" max="9742" width="14.09765625" style="81" customWidth="1"/>
    <col min="9743" max="9743" width="17.59765625" style="81" customWidth="1"/>
    <col min="9744" max="9744" width="21.69921875" style="81" customWidth="1"/>
    <col min="9745" max="9745" width="14.09765625" style="81" customWidth="1"/>
    <col min="9746" max="9746" width="17.59765625" style="81" customWidth="1"/>
    <col min="9747" max="9747" width="21.69921875" style="81" customWidth="1"/>
    <col min="9748" max="9748" width="15.59765625" style="81" customWidth="1"/>
    <col min="9749" max="9749" width="17.09765625" style="81" customWidth="1"/>
    <col min="9750" max="9750" width="21.69921875" style="81" customWidth="1"/>
    <col min="9751" max="9990" width="11.19921875" style="81"/>
    <col min="9991" max="9991" width="17.5" style="81" customWidth="1"/>
    <col min="9992" max="9992" width="41.296875" style="81" customWidth="1"/>
    <col min="9993" max="9993" width="7.796875" style="81" customWidth="1"/>
    <col min="9994" max="9994" width="15" style="81" customWidth="1"/>
    <col min="9995" max="9995" width="14.09765625" style="81" customWidth="1"/>
    <col min="9996" max="9996" width="18" style="81" customWidth="1"/>
    <col min="9997" max="9997" width="20.09765625" style="81" customWidth="1"/>
    <col min="9998" max="9998" width="14.09765625" style="81" customWidth="1"/>
    <col min="9999" max="9999" width="17.59765625" style="81" customWidth="1"/>
    <col min="10000" max="10000" width="21.69921875" style="81" customWidth="1"/>
    <col min="10001" max="10001" width="14.09765625" style="81" customWidth="1"/>
    <col min="10002" max="10002" width="17.59765625" style="81" customWidth="1"/>
    <col min="10003" max="10003" width="21.69921875" style="81" customWidth="1"/>
    <col min="10004" max="10004" width="15.59765625" style="81" customWidth="1"/>
    <col min="10005" max="10005" width="17.09765625" style="81" customWidth="1"/>
    <col min="10006" max="10006" width="21.69921875" style="81" customWidth="1"/>
    <col min="10007" max="10246" width="11.19921875" style="81"/>
    <col min="10247" max="10247" width="17.5" style="81" customWidth="1"/>
    <col min="10248" max="10248" width="41.296875" style="81" customWidth="1"/>
    <col min="10249" max="10249" width="7.796875" style="81" customWidth="1"/>
    <col min="10250" max="10250" width="15" style="81" customWidth="1"/>
    <col min="10251" max="10251" width="14.09765625" style="81" customWidth="1"/>
    <col min="10252" max="10252" width="18" style="81" customWidth="1"/>
    <col min="10253" max="10253" width="20.09765625" style="81" customWidth="1"/>
    <col min="10254" max="10254" width="14.09765625" style="81" customWidth="1"/>
    <col min="10255" max="10255" width="17.59765625" style="81" customWidth="1"/>
    <col min="10256" max="10256" width="21.69921875" style="81" customWidth="1"/>
    <col min="10257" max="10257" width="14.09765625" style="81" customWidth="1"/>
    <col min="10258" max="10258" width="17.59765625" style="81" customWidth="1"/>
    <col min="10259" max="10259" width="21.69921875" style="81" customWidth="1"/>
    <col min="10260" max="10260" width="15.59765625" style="81" customWidth="1"/>
    <col min="10261" max="10261" width="17.09765625" style="81" customWidth="1"/>
    <col min="10262" max="10262" width="21.69921875" style="81" customWidth="1"/>
    <col min="10263" max="10502" width="11.19921875" style="81"/>
    <col min="10503" max="10503" width="17.5" style="81" customWidth="1"/>
    <col min="10504" max="10504" width="41.296875" style="81" customWidth="1"/>
    <col min="10505" max="10505" width="7.796875" style="81" customWidth="1"/>
    <col min="10506" max="10506" width="15" style="81" customWidth="1"/>
    <col min="10507" max="10507" width="14.09765625" style="81" customWidth="1"/>
    <col min="10508" max="10508" width="18" style="81" customWidth="1"/>
    <col min="10509" max="10509" width="20.09765625" style="81" customWidth="1"/>
    <col min="10510" max="10510" width="14.09765625" style="81" customWidth="1"/>
    <col min="10511" max="10511" width="17.59765625" style="81" customWidth="1"/>
    <col min="10512" max="10512" width="21.69921875" style="81" customWidth="1"/>
    <col min="10513" max="10513" width="14.09765625" style="81" customWidth="1"/>
    <col min="10514" max="10514" width="17.59765625" style="81" customWidth="1"/>
    <col min="10515" max="10515" width="21.69921875" style="81" customWidth="1"/>
    <col min="10516" max="10516" width="15.59765625" style="81" customWidth="1"/>
    <col min="10517" max="10517" width="17.09765625" style="81" customWidth="1"/>
    <col min="10518" max="10518" width="21.69921875" style="81" customWidth="1"/>
    <col min="10519" max="10758" width="11.19921875" style="81"/>
    <col min="10759" max="10759" width="17.5" style="81" customWidth="1"/>
    <col min="10760" max="10760" width="41.296875" style="81" customWidth="1"/>
    <col min="10761" max="10761" width="7.796875" style="81" customWidth="1"/>
    <col min="10762" max="10762" width="15" style="81" customWidth="1"/>
    <col min="10763" max="10763" width="14.09765625" style="81" customWidth="1"/>
    <col min="10764" max="10764" width="18" style="81" customWidth="1"/>
    <col min="10765" max="10765" width="20.09765625" style="81" customWidth="1"/>
    <col min="10766" max="10766" width="14.09765625" style="81" customWidth="1"/>
    <col min="10767" max="10767" width="17.59765625" style="81" customWidth="1"/>
    <col min="10768" max="10768" width="21.69921875" style="81" customWidth="1"/>
    <col min="10769" max="10769" width="14.09765625" style="81" customWidth="1"/>
    <col min="10770" max="10770" width="17.59765625" style="81" customWidth="1"/>
    <col min="10771" max="10771" width="21.69921875" style="81" customWidth="1"/>
    <col min="10772" max="10772" width="15.59765625" style="81" customWidth="1"/>
    <col min="10773" max="10773" width="17.09765625" style="81" customWidth="1"/>
    <col min="10774" max="10774" width="21.69921875" style="81" customWidth="1"/>
    <col min="10775" max="11014" width="11.19921875" style="81"/>
    <col min="11015" max="11015" width="17.5" style="81" customWidth="1"/>
    <col min="11016" max="11016" width="41.296875" style="81" customWidth="1"/>
    <col min="11017" max="11017" width="7.796875" style="81" customWidth="1"/>
    <col min="11018" max="11018" width="15" style="81" customWidth="1"/>
    <col min="11019" max="11019" width="14.09765625" style="81" customWidth="1"/>
    <col min="11020" max="11020" width="18" style="81" customWidth="1"/>
    <col min="11021" max="11021" width="20.09765625" style="81" customWidth="1"/>
    <col min="11022" max="11022" width="14.09765625" style="81" customWidth="1"/>
    <col min="11023" max="11023" width="17.59765625" style="81" customWidth="1"/>
    <col min="11024" max="11024" width="21.69921875" style="81" customWidth="1"/>
    <col min="11025" max="11025" width="14.09765625" style="81" customWidth="1"/>
    <col min="11026" max="11026" width="17.59765625" style="81" customWidth="1"/>
    <col min="11027" max="11027" width="21.69921875" style="81" customWidth="1"/>
    <col min="11028" max="11028" width="15.59765625" style="81" customWidth="1"/>
    <col min="11029" max="11029" width="17.09765625" style="81" customWidth="1"/>
    <col min="11030" max="11030" width="21.69921875" style="81" customWidth="1"/>
    <col min="11031" max="11270" width="11.19921875" style="81"/>
    <col min="11271" max="11271" width="17.5" style="81" customWidth="1"/>
    <col min="11272" max="11272" width="41.296875" style="81" customWidth="1"/>
    <col min="11273" max="11273" width="7.796875" style="81" customWidth="1"/>
    <col min="11274" max="11274" width="15" style="81" customWidth="1"/>
    <col min="11275" max="11275" width="14.09765625" style="81" customWidth="1"/>
    <col min="11276" max="11276" width="18" style="81" customWidth="1"/>
    <col min="11277" max="11277" width="20.09765625" style="81" customWidth="1"/>
    <col min="11278" max="11278" width="14.09765625" style="81" customWidth="1"/>
    <col min="11279" max="11279" width="17.59765625" style="81" customWidth="1"/>
    <col min="11280" max="11280" width="21.69921875" style="81" customWidth="1"/>
    <col min="11281" max="11281" width="14.09765625" style="81" customWidth="1"/>
    <col min="11282" max="11282" width="17.59765625" style="81" customWidth="1"/>
    <col min="11283" max="11283" width="21.69921875" style="81" customWidth="1"/>
    <col min="11284" max="11284" width="15.59765625" style="81" customWidth="1"/>
    <col min="11285" max="11285" width="17.09765625" style="81" customWidth="1"/>
    <col min="11286" max="11286" width="21.69921875" style="81" customWidth="1"/>
    <col min="11287" max="11526" width="11.19921875" style="81"/>
    <col min="11527" max="11527" width="17.5" style="81" customWidth="1"/>
    <col min="11528" max="11528" width="41.296875" style="81" customWidth="1"/>
    <col min="11529" max="11529" width="7.796875" style="81" customWidth="1"/>
    <col min="11530" max="11530" width="15" style="81" customWidth="1"/>
    <col min="11531" max="11531" width="14.09765625" style="81" customWidth="1"/>
    <col min="11532" max="11532" width="18" style="81" customWidth="1"/>
    <col min="11533" max="11533" width="20.09765625" style="81" customWidth="1"/>
    <col min="11534" max="11534" width="14.09765625" style="81" customWidth="1"/>
    <col min="11535" max="11535" width="17.59765625" style="81" customWidth="1"/>
    <col min="11536" max="11536" width="21.69921875" style="81" customWidth="1"/>
    <col min="11537" max="11537" width="14.09765625" style="81" customWidth="1"/>
    <col min="11538" max="11538" width="17.59765625" style="81" customWidth="1"/>
    <col min="11539" max="11539" width="21.69921875" style="81" customWidth="1"/>
    <col min="11540" max="11540" width="15.59765625" style="81" customWidth="1"/>
    <col min="11541" max="11541" width="17.09765625" style="81" customWidth="1"/>
    <col min="11542" max="11542" width="21.69921875" style="81" customWidth="1"/>
    <col min="11543" max="11782" width="11.19921875" style="81"/>
    <col min="11783" max="11783" width="17.5" style="81" customWidth="1"/>
    <col min="11784" max="11784" width="41.296875" style="81" customWidth="1"/>
    <col min="11785" max="11785" width="7.796875" style="81" customWidth="1"/>
    <col min="11786" max="11786" width="15" style="81" customWidth="1"/>
    <col min="11787" max="11787" width="14.09765625" style="81" customWidth="1"/>
    <col min="11788" max="11788" width="18" style="81" customWidth="1"/>
    <col min="11789" max="11789" width="20.09765625" style="81" customWidth="1"/>
    <col min="11790" max="11790" width="14.09765625" style="81" customWidth="1"/>
    <col min="11791" max="11791" width="17.59765625" style="81" customWidth="1"/>
    <col min="11792" max="11792" width="21.69921875" style="81" customWidth="1"/>
    <col min="11793" max="11793" width="14.09765625" style="81" customWidth="1"/>
    <col min="11794" max="11794" width="17.59765625" style="81" customWidth="1"/>
    <col min="11795" max="11795" width="21.69921875" style="81" customWidth="1"/>
    <col min="11796" max="11796" width="15.59765625" style="81" customWidth="1"/>
    <col min="11797" max="11797" width="17.09765625" style="81" customWidth="1"/>
    <col min="11798" max="11798" width="21.69921875" style="81" customWidth="1"/>
    <col min="11799" max="12038" width="11.19921875" style="81"/>
    <col min="12039" max="12039" width="17.5" style="81" customWidth="1"/>
    <col min="12040" max="12040" width="41.296875" style="81" customWidth="1"/>
    <col min="12041" max="12041" width="7.796875" style="81" customWidth="1"/>
    <col min="12042" max="12042" width="15" style="81" customWidth="1"/>
    <col min="12043" max="12043" width="14.09765625" style="81" customWidth="1"/>
    <col min="12044" max="12044" width="18" style="81" customWidth="1"/>
    <col min="12045" max="12045" width="20.09765625" style="81" customWidth="1"/>
    <col min="12046" max="12046" width="14.09765625" style="81" customWidth="1"/>
    <col min="12047" max="12047" width="17.59765625" style="81" customWidth="1"/>
    <col min="12048" max="12048" width="21.69921875" style="81" customWidth="1"/>
    <col min="12049" max="12049" width="14.09765625" style="81" customWidth="1"/>
    <col min="12050" max="12050" width="17.59765625" style="81" customWidth="1"/>
    <col min="12051" max="12051" width="21.69921875" style="81" customWidth="1"/>
    <col min="12052" max="12052" width="15.59765625" style="81" customWidth="1"/>
    <col min="12053" max="12053" width="17.09765625" style="81" customWidth="1"/>
    <col min="12054" max="12054" width="21.69921875" style="81" customWidth="1"/>
    <col min="12055" max="12294" width="11.19921875" style="81"/>
    <col min="12295" max="12295" width="17.5" style="81" customWidth="1"/>
    <col min="12296" max="12296" width="41.296875" style="81" customWidth="1"/>
    <col min="12297" max="12297" width="7.796875" style="81" customWidth="1"/>
    <col min="12298" max="12298" width="15" style="81" customWidth="1"/>
    <col min="12299" max="12299" width="14.09765625" style="81" customWidth="1"/>
    <col min="12300" max="12300" width="18" style="81" customWidth="1"/>
    <col min="12301" max="12301" width="20.09765625" style="81" customWidth="1"/>
    <col min="12302" max="12302" width="14.09765625" style="81" customWidth="1"/>
    <col min="12303" max="12303" width="17.59765625" style="81" customWidth="1"/>
    <col min="12304" max="12304" width="21.69921875" style="81" customWidth="1"/>
    <col min="12305" max="12305" width="14.09765625" style="81" customWidth="1"/>
    <col min="12306" max="12306" width="17.59765625" style="81" customWidth="1"/>
    <col min="12307" max="12307" width="21.69921875" style="81" customWidth="1"/>
    <col min="12308" max="12308" width="15.59765625" style="81" customWidth="1"/>
    <col min="12309" max="12309" width="17.09765625" style="81" customWidth="1"/>
    <col min="12310" max="12310" width="21.69921875" style="81" customWidth="1"/>
    <col min="12311" max="12550" width="11.19921875" style="81"/>
    <col min="12551" max="12551" width="17.5" style="81" customWidth="1"/>
    <col min="12552" max="12552" width="41.296875" style="81" customWidth="1"/>
    <col min="12553" max="12553" width="7.796875" style="81" customWidth="1"/>
    <col min="12554" max="12554" width="15" style="81" customWidth="1"/>
    <col min="12555" max="12555" width="14.09765625" style="81" customWidth="1"/>
    <col min="12556" max="12556" width="18" style="81" customWidth="1"/>
    <col min="12557" max="12557" width="20.09765625" style="81" customWidth="1"/>
    <col min="12558" max="12558" width="14.09765625" style="81" customWidth="1"/>
    <col min="12559" max="12559" width="17.59765625" style="81" customWidth="1"/>
    <col min="12560" max="12560" width="21.69921875" style="81" customWidth="1"/>
    <col min="12561" max="12561" width="14.09765625" style="81" customWidth="1"/>
    <col min="12562" max="12562" width="17.59765625" style="81" customWidth="1"/>
    <col min="12563" max="12563" width="21.69921875" style="81" customWidth="1"/>
    <col min="12564" max="12564" width="15.59765625" style="81" customWidth="1"/>
    <col min="12565" max="12565" width="17.09765625" style="81" customWidth="1"/>
    <col min="12566" max="12566" width="21.69921875" style="81" customWidth="1"/>
    <col min="12567" max="12806" width="11.19921875" style="81"/>
    <col min="12807" max="12807" width="17.5" style="81" customWidth="1"/>
    <col min="12808" max="12808" width="41.296875" style="81" customWidth="1"/>
    <col min="12809" max="12809" width="7.796875" style="81" customWidth="1"/>
    <col min="12810" max="12810" width="15" style="81" customWidth="1"/>
    <col min="12811" max="12811" width="14.09765625" style="81" customWidth="1"/>
    <col min="12812" max="12812" width="18" style="81" customWidth="1"/>
    <col min="12813" max="12813" width="20.09765625" style="81" customWidth="1"/>
    <col min="12814" max="12814" width="14.09765625" style="81" customWidth="1"/>
    <col min="12815" max="12815" width="17.59765625" style="81" customWidth="1"/>
    <col min="12816" max="12816" width="21.69921875" style="81" customWidth="1"/>
    <col min="12817" max="12817" width="14.09765625" style="81" customWidth="1"/>
    <col min="12818" max="12818" width="17.59765625" style="81" customWidth="1"/>
    <col min="12819" max="12819" width="21.69921875" style="81" customWidth="1"/>
    <col min="12820" max="12820" width="15.59765625" style="81" customWidth="1"/>
    <col min="12821" max="12821" width="17.09765625" style="81" customWidth="1"/>
    <col min="12822" max="12822" width="21.69921875" style="81" customWidth="1"/>
    <col min="12823" max="13062" width="11.19921875" style="81"/>
    <col min="13063" max="13063" width="17.5" style="81" customWidth="1"/>
    <col min="13064" max="13064" width="41.296875" style="81" customWidth="1"/>
    <col min="13065" max="13065" width="7.796875" style="81" customWidth="1"/>
    <col min="13066" max="13066" width="15" style="81" customWidth="1"/>
    <col min="13067" max="13067" width="14.09765625" style="81" customWidth="1"/>
    <col min="13068" max="13068" width="18" style="81" customWidth="1"/>
    <col min="13069" max="13069" width="20.09765625" style="81" customWidth="1"/>
    <col min="13070" max="13070" width="14.09765625" style="81" customWidth="1"/>
    <col min="13071" max="13071" width="17.59765625" style="81" customWidth="1"/>
    <col min="13072" max="13072" width="21.69921875" style="81" customWidth="1"/>
    <col min="13073" max="13073" width="14.09765625" style="81" customWidth="1"/>
    <col min="13074" max="13074" width="17.59765625" style="81" customWidth="1"/>
    <col min="13075" max="13075" width="21.69921875" style="81" customWidth="1"/>
    <col min="13076" max="13076" width="15.59765625" style="81" customWidth="1"/>
    <col min="13077" max="13077" width="17.09765625" style="81" customWidth="1"/>
    <col min="13078" max="13078" width="21.69921875" style="81" customWidth="1"/>
    <col min="13079" max="13318" width="11.19921875" style="81"/>
    <col min="13319" max="13319" width="17.5" style="81" customWidth="1"/>
    <col min="13320" max="13320" width="41.296875" style="81" customWidth="1"/>
    <col min="13321" max="13321" width="7.796875" style="81" customWidth="1"/>
    <col min="13322" max="13322" width="15" style="81" customWidth="1"/>
    <col min="13323" max="13323" width="14.09765625" style="81" customWidth="1"/>
    <col min="13324" max="13324" width="18" style="81" customWidth="1"/>
    <col min="13325" max="13325" width="20.09765625" style="81" customWidth="1"/>
    <col min="13326" max="13326" width="14.09765625" style="81" customWidth="1"/>
    <col min="13327" max="13327" width="17.59765625" style="81" customWidth="1"/>
    <col min="13328" max="13328" width="21.69921875" style="81" customWidth="1"/>
    <col min="13329" max="13329" width="14.09765625" style="81" customWidth="1"/>
    <col min="13330" max="13330" width="17.59765625" style="81" customWidth="1"/>
    <col min="13331" max="13331" width="21.69921875" style="81" customWidth="1"/>
    <col min="13332" max="13332" width="15.59765625" style="81" customWidth="1"/>
    <col min="13333" max="13333" width="17.09765625" style="81" customWidth="1"/>
    <col min="13334" max="13334" width="21.69921875" style="81" customWidth="1"/>
    <col min="13335" max="13574" width="11.19921875" style="81"/>
    <col min="13575" max="13575" width="17.5" style="81" customWidth="1"/>
    <col min="13576" max="13576" width="41.296875" style="81" customWidth="1"/>
    <col min="13577" max="13577" width="7.796875" style="81" customWidth="1"/>
    <col min="13578" max="13578" width="15" style="81" customWidth="1"/>
    <col min="13579" max="13579" width="14.09765625" style="81" customWidth="1"/>
    <col min="13580" max="13580" width="18" style="81" customWidth="1"/>
    <col min="13581" max="13581" width="20.09765625" style="81" customWidth="1"/>
    <col min="13582" max="13582" width="14.09765625" style="81" customWidth="1"/>
    <col min="13583" max="13583" width="17.59765625" style="81" customWidth="1"/>
    <col min="13584" max="13584" width="21.69921875" style="81" customWidth="1"/>
    <col min="13585" max="13585" width="14.09765625" style="81" customWidth="1"/>
    <col min="13586" max="13586" width="17.59765625" style="81" customWidth="1"/>
    <col min="13587" max="13587" width="21.69921875" style="81" customWidth="1"/>
    <col min="13588" max="13588" width="15.59765625" style="81" customWidth="1"/>
    <col min="13589" max="13589" width="17.09765625" style="81" customWidth="1"/>
    <col min="13590" max="13590" width="21.69921875" style="81" customWidth="1"/>
    <col min="13591" max="13830" width="11.19921875" style="81"/>
    <col min="13831" max="13831" width="17.5" style="81" customWidth="1"/>
    <col min="13832" max="13832" width="41.296875" style="81" customWidth="1"/>
    <col min="13833" max="13833" width="7.796875" style="81" customWidth="1"/>
    <col min="13834" max="13834" width="15" style="81" customWidth="1"/>
    <col min="13835" max="13835" width="14.09765625" style="81" customWidth="1"/>
    <col min="13836" max="13836" width="18" style="81" customWidth="1"/>
    <col min="13837" max="13837" width="20.09765625" style="81" customWidth="1"/>
    <col min="13838" max="13838" width="14.09765625" style="81" customWidth="1"/>
    <col min="13839" max="13839" width="17.59765625" style="81" customWidth="1"/>
    <col min="13840" max="13840" width="21.69921875" style="81" customWidth="1"/>
    <col min="13841" max="13841" width="14.09765625" style="81" customWidth="1"/>
    <col min="13842" max="13842" width="17.59765625" style="81" customWidth="1"/>
    <col min="13843" max="13843" width="21.69921875" style="81" customWidth="1"/>
    <col min="13844" max="13844" width="15.59765625" style="81" customWidth="1"/>
    <col min="13845" max="13845" width="17.09765625" style="81" customWidth="1"/>
    <col min="13846" max="13846" width="21.69921875" style="81" customWidth="1"/>
    <col min="13847" max="14086" width="11.19921875" style="81"/>
    <col min="14087" max="14087" width="17.5" style="81" customWidth="1"/>
    <col min="14088" max="14088" width="41.296875" style="81" customWidth="1"/>
    <col min="14089" max="14089" width="7.796875" style="81" customWidth="1"/>
    <col min="14090" max="14090" width="15" style="81" customWidth="1"/>
    <col min="14091" max="14091" width="14.09765625" style="81" customWidth="1"/>
    <col min="14092" max="14092" width="18" style="81" customWidth="1"/>
    <col min="14093" max="14093" width="20.09765625" style="81" customWidth="1"/>
    <col min="14094" max="14094" width="14.09765625" style="81" customWidth="1"/>
    <col min="14095" max="14095" width="17.59765625" style="81" customWidth="1"/>
    <col min="14096" max="14096" width="21.69921875" style="81" customWidth="1"/>
    <col min="14097" max="14097" width="14.09765625" style="81" customWidth="1"/>
    <col min="14098" max="14098" width="17.59765625" style="81" customWidth="1"/>
    <col min="14099" max="14099" width="21.69921875" style="81" customWidth="1"/>
    <col min="14100" max="14100" width="15.59765625" style="81" customWidth="1"/>
    <col min="14101" max="14101" width="17.09765625" style="81" customWidth="1"/>
    <col min="14102" max="14102" width="21.69921875" style="81" customWidth="1"/>
    <col min="14103" max="14342" width="11.19921875" style="81"/>
    <col min="14343" max="14343" width="17.5" style="81" customWidth="1"/>
    <col min="14344" max="14344" width="41.296875" style="81" customWidth="1"/>
    <col min="14345" max="14345" width="7.796875" style="81" customWidth="1"/>
    <col min="14346" max="14346" width="15" style="81" customWidth="1"/>
    <col min="14347" max="14347" width="14.09765625" style="81" customWidth="1"/>
    <col min="14348" max="14348" width="18" style="81" customWidth="1"/>
    <col min="14349" max="14349" width="20.09765625" style="81" customWidth="1"/>
    <col min="14350" max="14350" width="14.09765625" style="81" customWidth="1"/>
    <col min="14351" max="14351" width="17.59765625" style="81" customWidth="1"/>
    <col min="14352" max="14352" width="21.69921875" style="81" customWidth="1"/>
    <col min="14353" max="14353" width="14.09765625" style="81" customWidth="1"/>
    <col min="14354" max="14354" width="17.59765625" style="81" customWidth="1"/>
    <col min="14355" max="14355" width="21.69921875" style="81" customWidth="1"/>
    <col min="14356" max="14356" width="15.59765625" style="81" customWidth="1"/>
    <col min="14357" max="14357" width="17.09765625" style="81" customWidth="1"/>
    <col min="14358" max="14358" width="21.69921875" style="81" customWidth="1"/>
    <col min="14359" max="14598" width="11.19921875" style="81"/>
    <col min="14599" max="14599" width="17.5" style="81" customWidth="1"/>
    <col min="14600" max="14600" width="41.296875" style="81" customWidth="1"/>
    <col min="14601" max="14601" width="7.796875" style="81" customWidth="1"/>
    <col min="14602" max="14602" width="15" style="81" customWidth="1"/>
    <col min="14603" max="14603" width="14.09765625" style="81" customWidth="1"/>
    <col min="14604" max="14604" width="18" style="81" customWidth="1"/>
    <col min="14605" max="14605" width="20.09765625" style="81" customWidth="1"/>
    <col min="14606" max="14606" width="14.09765625" style="81" customWidth="1"/>
    <col min="14607" max="14607" width="17.59765625" style="81" customWidth="1"/>
    <col min="14608" max="14608" width="21.69921875" style="81" customWidth="1"/>
    <col min="14609" max="14609" width="14.09765625" style="81" customWidth="1"/>
    <col min="14610" max="14610" width="17.59765625" style="81" customWidth="1"/>
    <col min="14611" max="14611" width="21.69921875" style="81" customWidth="1"/>
    <col min="14612" max="14612" width="15.59765625" style="81" customWidth="1"/>
    <col min="14613" max="14613" width="17.09765625" style="81" customWidth="1"/>
    <col min="14614" max="14614" width="21.69921875" style="81" customWidth="1"/>
    <col min="14615" max="14854" width="11.19921875" style="81"/>
    <col min="14855" max="14855" width="17.5" style="81" customWidth="1"/>
    <col min="14856" max="14856" width="41.296875" style="81" customWidth="1"/>
    <col min="14857" max="14857" width="7.796875" style="81" customWidth="1"/>
    <col min="14858" max="14858" width="15" style="81" customWidth="1"/>
    <col min="14859" max="14859" width="14.09765625" style="81" customWidth="1"/>
    <col min="14860" max="14860" width="18" style="81" customWidth="1"/>
    <col min="14861" max="14861" width="20.09765625" style="81" customWidth="1"/>
    <col min="14862" max="14862" width="14.09765625" style="81" customWidth="1"/>
    <col min="14863" max="14863" width="17.59765625" style="81" customWidth="1"/>
    <col min="14864" max="14864" width="21.69921875" style="81" customWidth="1"/>
    <col min="14865" max="14865" width="14.09765625" style="81" customWidth="1"/>
    <col min="14866" max="14866" width="17.59765625" style="81" customWidth="1"/>
    <col min="14867" max="14867" width="21.69921875" style="81" customWidth="1"/>
    <col min="14868" max="14868" width="15.59765625" style="81" customWidth="1"/>
    <col min="14869" max="14869" width="17.09765625" style="81" customWidth="1"/>
    <col min="14870" max="14870" width="21.69921875" style="81" customWidth="1"/>
    <col min="14871" max="15110" width="11.19921875" style="81"/>
    <col min="15111" max="15111" width="17.5" style="81" customWidth="1"/>
    <col min="15112" max="15112" width="41.296875" style="81" customWidth="1"/>
    <col min="15113" max="15113" width="7.796875" style="81" customWidth="1"/>
    <col min="15114" max="15114" width="15" style="81" customWidth="1"/>
    <col min="15115" max="15115" width="14.09765625" style="81" customWidth="1"/>
    <col min="15116" max="15116" width="18" style="81" customWidth="1"/>
    <col min="15117" max="15117" width="20.09765625" style="81" customWidth="1"/>
    <col min="15118" max="15118" width="14.09765625" style="81" customWidth="1"/>
    <col min="15119" max="15119" width="17.59765625" style="81" customWidth="1"/>
    <col min="15120" max="15120" width="21.69921875" style="81" customWidth="1"/>
    <col min="15121" max="15121" width="14.09765625" style="81" customWidth="1"/>
    <col min="15122" max="15122" width="17.59765625" style="81" customWidth="1"/>
    <col min="15123" max="15123" width="21.69921875" style="81" customWidth="1"/>
    <col min="15124" max="15124" width="15.59765625" style="81" customWidth="1"/>
    <col min="15125" max="15125" width="17.09765625" style="81" customWidth="1"/>
    <col min="15126" max="15126" width="21.69921875" style="81" customWidth="1"/>
    <col min="15127" max="15366" width="11.19921875" style="81"/>
    <col min="15367" max="15367" width="17.5" style="81" customWidth="1"/>
    <col min="15368" max="15368" width="41.296875" style="81" customWidth="1"/>
    <col min="15369" max="15369" width="7.796875" style="81" customWidth="1"/>
    <col min="15370" max="15370" width="15" style="81" customWidth="1"/>
    <col min="15371" max="15371" width="14.09765625" style="81" customWidth="1"/>
    <col min="15372" max="15372" width="18" style="81" customWidth="1"/>
    <col min="15373" max="15373" width="20.09765625" style="81" customWidth="1"/>
    <col min="15374" max="15374" width="14.09765625" style="81" customWidth="1"/>
    <col min="15375" max="15375" width="17.59765625" style="81" customWidth="1"/>
    <col min="15376" max="15376" width="21.69921875" style="81" customWidth="1"/>
    <col min="15377" max="15377" width="14.09765625" style="81" customWidth="1"/>
    <col min="15378" max="15378" width="17.59765625" style="81" customWidth="1"/>
    <col min="15379" max="15379" width="21.69921875" style="81" customWidth="1"/>
    <col min="15380" max="15380" width="15.59765625" style="81" customWidth="1"/>
    <col min="15381" max="15381" width="17.09765625" style="81" customWidth="1"/>
    <col min="15382" max="15382" width="21.69921875" style="81" customWidth="1"/>
    <col min="15383" max="15622" width="11.19921875" style="81"/>
    <col min="15623" max="15623" width="17.5" style="81" customWidth="1"/>
    <col min="15624" max="15624" width="41.296875" style="81" customWidth="1"/>
    <col min="15625" max="15625" width="7.796875" style="81" customWidth="1"/>
    <col min="15626" max="15626" width="15" style="81" customWidth="1"/>
    <col min="15627" max="15627" width="14.09765625" style="81" customWidth="1"/>
    <col min="15628" max="15628" width="18" style="81" customWidth="1"/>
    <col min="15629" max="15629" width="20.09765625" style="81" customWidth="1"/>
    <col min="15630" max="15630" width="14.09765625" style="81" customWidth="1"/>
    <col min="15631" max="15631" width="17.59765625" style="81" customWidth="1"/>
    <col min="15632" max="15632" width="21.69921875" style="81" customWidth="1"/>
    <col min="15633" max="15633" width="14.09765625" style="81" customWidth="1"/>
    <col min="15634" max="15634" width="17.59765625" style="81" customWidth="1"/>
    <col min="15635" max="15635" width="21.69921875" style="81" customWidth="1"/>
    <col min="15636" max="15636" width="15.59765625" style="81" customWidth="1"/>
    <col min="15637" max="15637" width="17.09765625" style="81" customWidth="1"/>
    <col min="15638" max="15638" width="21.69921875" style="81" customWidth="1"/>
    <col min="15639" max="15878" width="11.19921875" style="81"/>
    <col min="15879" max="15879" width="17.5" style="81" customWidth="1"/>
    <col min="15880" max="15880" width="41.296875" style="81" customWidth="1"/>
    <col min="15881" max="15881" width="7.796875" style="81" customWidth="1"/>
    <col min="15882" max="15882" width="15" style="81" customWidth="1"/>
    <col min="15883" max="15883" width="14.09765625" style="81" customWidth="1"/>
    <col min="15884" max="15884" width="18" style="81" customWidth="1"/>
    <col min="15885" max="15885" width="20.09765625" style="81" customWidth="1"/>
    <col min="15886" max="15886" width="14.09765625" style="81" customWidth="1"/>
    <col min="15887" max="15887" width="17.59765625" style="81" customWidth="1"/>
    <col min="15888" max="15888" width="21.69921875" style="81" customWidth="1"/>
    <col min="15889" max="15889" width="14.09765625" style="81" customWidth="1"/>
    <col min="15890" max="15890" width="17.59765625" style="81" customWidth="1"/>
    <col min="15891" max="15891" width="21.69921875" style="81" customWidth="1"/>
    <col min="15892" max="15892" width="15.59765625" style="81" customWidth="1"/>
    <col min="15893" max="15893" width="17.09765625" style="81" customWidth="1"/>
    <col min="15894" max="15894" width="21.69921875" style="81" customWidth="1"/>
    <col min="15895" max="16134" width="11.19921875" style="81"/>
    <col min="16135" max="16135" width="17.5" style="81" customWidth="1"/>
    <col min="16136" max="16136" width="41.296875" style="81" customWidth="1"/>
    <col min="16137" max="16137" width="7.796875" style="81" customWidth="1"/>
    <col min="16138" max="16138" width="15" style="81" customWidth="1"/>
    <col min="16139" max="16139" width="14.09765625" style="81" customWidth="1"/>
    <col min="16140" max="16140" width="18" style="81" customWidth="1"/>
    <col min="16141" max="16141" width="20.09765625" style="81" customWidth="1"/>
    <col min="16142" max="16142" width="14.09765625" style="81" customWidth="1"/>
    <col min="16143" max="16143" width="17.59765625" style="81" customWidth="1"/>
    <col min="16144" max="16144" width="21.69921875" style="81" customWidth="1"/>
    <col min="16145" max="16145" width="14.09765625" style="81" customWidth="1"/>
    <col min="16146" max="16146" width="17.59765625" style="81" customWidth="1"/>
    <col min="16147" max="16147" width="21.69921875" style="81" customWidth="1"/>
    <col min="16148" max="16148" width="15.59765625" style="81" customWidth="1"/>
    <col min="16149" max="16149" width="17.09765625" style="81" customWidth="1"/>
    <col min="16150" max="16150" width="21.69921875" style="81" customWidth="1"/>
    <col min="16151" max="16384" width="11.19921875" style="81"/>
  </cols>
  <sheetData>
    <row r="2" spans="2:31" s="72" customFormat="1" ht="19.8" x14ac:dyDescent="0.25">
      <c r="B2" s="280" t="s">
        <v>94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70"/>
      <c r="O2" s="290"/>
      <c r="P2" s="291"/>
      <c r="Q2" s="292"/>
      <c r="R2" s="290">
        <v>45405</v>
      </c>
      <c r="S2" s="291"/>
      <c r="T2" s="291"/>
      <c r="U2" s="291"/>
      <c r="V2" s="291"/>
    </row>
    <row r="3" spans="2:31" s="72" customFormat="1" ht="19.8" x14ac:dyDescent="0.25"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70"/>
      <c r="O3" s="273"/>
      <c r="P3" s="274"/>
      <c r="Q3" s="275"/>
      <c r="R3" s="273" t="s">
        <v>85</v>
      </c>
      <c r="S3" s="274"/>
      <c r="T3" s="274"/>
      <c r="U3" s="274"/>
      <c r="V3" s="274"/>
    </row>
    <row r="4" spans="2:31" s="72" customFormat="1" ht="19.8" x14ac:dyDescent="0.25"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2"/>
      <c r="O4" s="262"/>
      <c r="P4" s="276"/>
      <c r="Q4" s="277"/>
      <c r="R4" s="262"/>
      <c r="S4" s="276"/>
      <c r="T4" s="277"/>
      <c r="U4" s="262"/>
      <c r="V4" s="276"/>
    </row>
    <row r="5" spans="2:31" s="72" customFormat="1" ht="19.8" x14ac:dyDescent="0.25">
      <c r="B5" s="293" t="s">
        <v>37</v>
      </c>
      <c r="C5" s="90"/>
      <c r="D5" s="281"/>
      <c r="E5" s="282"/>
      <c r="F5" s="142"/>
      <c r="G5" s="283"/>
      <c r="H5" s="283"/>
      <c r="I5" s="283"/>
      <c r="J5" s="283"/>
      <c r="K5" s="283"/>
      <c r="L5" s="283"/>
      <c r="M5" s="283"/>
      <c r="N5" s="283"/>
      <c r="O5" s="91"/>
      <c r="P5" s="263"/>
      <c r="Q5" s="263"/>
      <c r="R5" s="91" t="s">
        <v>38</v>
      </c>
      <c r="S5" s="263"/>
      <c r="T5" s="263"/>
      <c r="U5" s="263"/>
      <c r="V5" s="294"/>
    </row>
    <row r="6" spans="2:31" s="73" customFormat="1" ht="20.399999999999999" thickBot="1" x14ac:dyDescent="0.3">
      <c r="B6" s="144" t="s">
        <v>39</v>
      </c>
      <c r="C6" s="244"/>
      <c r="D6" s="245"/>
      <c r="E6" s="245"/>
      <c r="F6" s="246"/>
      <c r="G6" s="264" t="s">
        <v>40</v>
      </c>
      <c r="H6" s="265"/>
      <c r="I6" s="266" t="s">
        <v>89</v>
      </c>
      <c r="J6" s="267"/>
      <c r="K6" s="267"/>
      <c r="L6" s="267"/>
      <c r="M6" s="267"/>
      <c r="N6" s="268"/>
      <c r="O6" s="92"/>
      <c r="P6" s="269"/>
      <c r="Q6" s="269"/>
      <c r="R6" s="92" t="s">
        <v>41</v>
      </c>
      <c r="S6" s="269"/>
      <c r="T6" s="269"/>
      <c r="U6" s="269"/>
      <c r="V6" s="295"/>
      <c r="AE6" s="72" t="s">
        <v>88</v>
      </c>
    </row>
    <row r="7" spans="2:31" s="73" customFormat="1" ht="19.8" x14ac:dyDescent="0.25">
      <c r="B7" s="144" t="s">
        <v>42</v>
      </c>
      <c r="C7" s="244"/>
      <c r="D7" s="245"/>
      <c r="E7" s="245"/>
      <c r="F7" s="246"/>
      <c r="G7" s="93" t="s">
        <v>43</v>
      </c>
      <c r="H7" s="94"/>
      <c r="I7" s="260" t="s">
        <v>44</v>
      </c>
      <c r="J7" s="278"/>
      <c r="K7" s="261"/>
      <c r="L7" s="260" t="s">
        <v>45</v>
      </c>
      <c r="M7" s="278"/>
      <c r="N7" s="261"/>
      <c r="O7" s="260" t="s">
        <v>46</v>
      </c>
      <c r="P7" s="278"/>
      <c r="Q7" s="261"/>
      <c r="R7" s="260" t="s">
        <v>46</v>
      </c>
      <c r="S7" s="278"/>
      <c r="T7" s="261"/>
      <c r="U7" s="260" t="s">
        <v>47</v>
      </c>
      <c r="V7" s="278"/>
      <c r="AE7" s="72" t="s">
        <v>88</v>
      </c>
    </row>
    <row r="8" spans="2:31" s="73" customFormat="1" ht="19.8" x14ac:dyDescent="0.25">
      <c r="B8" s="144" t="s">
        <v>48</v>
      </c>
      <c r="C8" s="244"/>
      <c r="D8" s="245"/>
      <c r="E8" s="245"/>
      <c r="F8" s="246"/>
      <c r="G8" s="95" t="s">
        <v>49</v>
      </c>
      <c r="H8" s="96"/>
      <c r="I8" s="257" t="s">
        <v>83</v>
      </c>
      <c r="J8" s="258"/>
      <c r="K8" s="259"/>
      <c r="L8" s="257" t="s">
        <v>84</v>
      </c>
      <c r="M8" s="258"/>
      <c r="N8" s="259"/>
      <c r="O8" s="257"/>
      <c r="P8" s="258"/>
      <c r="Q8" s="259"/>
      <c r="R8" s="257" t="s">
        <v>86</v>
      </c>
      <c r="S8" s="258"/>
      <c r="T8" s="259"/>
      <c r="U8" s="257"/>
      <c r="V8" s="258"/>
    </row>
    <row r="9" spans="2:31" s="73" customFormat="1" ht="19.8" x14ac:dyDescent="0.25">
      <c r="B9" s="144" t="s">
        <v>95</v>
      </c>
      <c r="C9" s="251"/>
      <c r="D9" s="252"/>
      <c r="E9" s="252"/>
      <c r="F9" s="253"/>
      <c r="G9" s="95" t="s">
        <v>96</v>
      </c>
      <c r="H9" s="96"/>
      <c r="I9" s="254"/>
      <c r="J9" s="255"/>
      <c r="K9" s="256"/>
      <c r="L9" s="254"/>
      <c r="M9" s="255"/>
      <c r="N9" s="256"/>
      <c r="O9" s="254"/>
      <c r="P9" s="255"/>
      <c r="Q9" s="256"/>
      <c r="R9" s="254"/>
      <c r="S9" s="255"/>
      <c r="T9" s="256"/>
      <c r="U9" s="254"/>
      <c r="V9" s="255"/>
    </row>
    <row r="10" spans="2:31" s="73" customFormat="1" ht="21.6" thickBot="1" x14ac:dyDescent="0.3">
      <c r="B10" s="144" t="s">
        <v>50</v>
      </c>
      <c r="C10" s="244"/>
      <c r="D10" s="245"/>
      <c r="E10" s="245"/>
      <c r="F10" s="246"/>
      <c r="G10" s="95" t="s">
        <v>51</v>
      </c>
      <c r="H10" s="96"/>
      <c r="I10" s="247"/>
      <c r="J10" s="248"/>
      <c r="K10" s="249"/>
      <c r="L10" s="247"/>
      <c r="M10" s="248"/>
      <c r="N10" s="249"/>
      <c r="O10" s="247"/>
      <c r="P10" s="248"/>
      <c r="Q10" s="249"/>
      <c r="R10" s="247"/>
      <c r="S10" s="248"/>
      <c r="T10" s="249"/>
      <c r="U10" s="250"/>
      <c r="V10" s="248"/>
    </row>
    <row r="11" spans="2:31" s="74" customFormat="1" ht="20.399999999999999" thickBot="1" x14ac:dyDescent="0.3">
      <c r="B11" s="234"/>
      <c r="C11" s="234"/>
      <c r="D11" s="234"/>
      <c r="E11" s="234"/>
      <c r="F11" s="234"/>
      <c r="G11" s="234"/>
      <c r="H11" s="234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</row>
    <row r="12" spans="2:31" s="73" customFormat="1" ht="20.399999999999999" thickBot="1" x14ac:dyDescent="0.3">
      <c r="B12" s="236" t="s">
        <v>88</v>
      </c>
      <c r="C12" s="236"/>
      <c r="D12" s="236"/>
      <c r="E12" s="236"/>
      <c r="F12" s="236"/>
      <c r="G12" s="237"/>
      <c r="H12" s="238" t="s">
        <v>52</v>
      </c>
      <c r="I12" s="240" t="s">
        <v>53</v>
      </c>
      <c r="J12" s="241"/>
      <c r="K12" s="242"/>
      <c r="L12" s="241" t="s">
        <v>54</v>
      </c>
      <c r="M12" s="241"/>
      <c r="N12" s="242"/>
      <c r="O12" s="240" t="s">
        <v>55</v>
      </c>
      <c r="P12" s="241"/>
      <c r="Q12" s="242"/>
      <c r="R12" s="240" t="s">
        <v>55</v>
      </c>
      <c r="S12" s="241"/>
      <c r="T12" s="242"/>
      <c r="U12" s="243" t="s">
        <v>47</v>
      </c>
      <c r="V12" s="296"/>
    </row>
    <row r="13" spans="2:31" s="73" customFormat="1" ht="39.6" x14ac:dyDescent="0.25">
      <c r="B13" s="297" t="s">
        <v>56</v>
      </c>
      <c r="C13" s="97" t="s">
        <v>36</v>
      </c>
      <c r="D13" s="97" t="s">
        <v>57</v>
      </c>
      <c r="E13" s="97" t="s">
        <v>58</v>
      </c>
      <c r="F13" s="98" t="s">
        <v>59</v>
      </c>
      <c r="G13" s="97" t="s">
        <v>60</v>
      </c>
      <c r="H13" s="239"/>
      <c r="I13" s="99" t="s">
        <v>59</v>
      </c>
      <c r="J13" s="100" t="s">
        <v>61</v>
      </c>
      <c r="K13" s="101" t="s">
        <v>60</v>
      </c>
      <c r="L13" s="102" t="s">
        <v>59</v>
      </c>
      <c r="M13" s="100" t="s">
        <v>61</v>
      </c>
      <c r="N13" s="101" t="s">
        <v>60</v>
      </c>
      <c r="O13" s="99" t="s">
        <v>59</v>
      </c>
      <c r="P13" s="100" t="s">
        <v>61</v>
      </c>
      <c r="Q13" s="101" t="s">
        <v>60</v>
      </c>
      <c r="R13" s="99" t="s">
        <v>59</v>
      </c>
      <c r="S13" s="100" t="s">
        <v>61</v>
      </c>
      <c r="T13" s="101" t="s">
        <v>60</v>
      </c>
      <c r="U13" s="100" t="s">
        <v>61</v>
      </c>
      <c r="V13" s="298" t="s">
        <v>60</v>
      </c>
    </row>
    <row r="14" spans="2:31" s="72" customFormat="1" ht="66.599999999999994" x14ac:dyDescent="0.3">
      <c r="B14" s="299"/>
      <c r="C14" s="143" t="s">
        <v>97</v>
      </c>
      <c r="D14" s="103"/>
      <c r="E14" s="104"/>
      <c r="F14" s="105"/>
      <c r="G14" s="106"/>
      <c r="H14" s="107"/>
      <c r="I14" s="108"/>
      <c r="J14" s="109">
        <f t="shared" ref="J14:J20" si="0">ROUNDUP(IF(I$22=0.19,I14*(1+I$22),I14*(1+(I$25*1.19+I$24+I$23))),1)</f>
        <v>0</v>
      </c>
      <c r="K14" s="110"/>
      <c r="L14" s="111"/>
      <c r="M14" s="109">
        <f t="shared" ref="M14:M20" si="1">ROUNDUP(IF(L$22=0.19,L14*(1+L$22),L14*(1+(L$25*1.19+L$24+L$23))),1)</f>
        <v>0</v>
      </c>
      <c r="N14" s="112">
        <f t="shared" ref="N14:N20" si="2">H14*M14</f>
        <v>0</v>
      </c>
      <c r="O14" s="113"/>
      <c r="P14" s="109"/>
      <c r="Q14" s="112"/>
      <c r="R14" s="113"/>
      <c r="S14" s="109">
        <f t="shared" ref="S14:S20" si="3">ROUNDUP(IF(R$22=0.19,R14*(1+R$22),R14*(1+(R$25*1.19+R$24+R$23))),1)</f>
        <v>0</v>
      </c>
      <c r="T14" s="112">
        <f t="shared" ref="T14:T20" si="4">N14*S14</f>
        <v>0</v>
      </c>
      <c r="U14" s="114">
        <f t="shared" ref="U14:U20" si="5">MIN(J14,M14,S14)</f>
        <v>0</v>
      </c>
      <c r="V14" s="300">
        <f t="shared" ref="V14:V20" si="6">H14*U14</f>
        <v>0</v>
      </c>
    </row>
    <row r="15" spans="2:31" s="72" customFormat="1" ht="22.2" x14ac:dyDescent="0.3">
      <c r="B15" s="299"/>
      <c r="C15" s="143" t="s">
        <v>98</v>
      </c>
      <c r="D15" s="103"/>
      <c r="E15" s="104"/>
      <c r="F15" s="105"/>
      <c r="G15" s="106"/>
      <c r="H15" s="107"/>
      <c r="I15" s="108"/>
      <c r="J15" s="109">
        <f t="shared" si="0"/>
        <v>0</v>
      </c>
      <c r="K15" s="110"/>
      <c r="L15" s="111"/>
      <c r="M15" s="109">
        <f t="shared" si="1"/>
        <v>0</v>
      </c>
      <c r="N15" s="112">
        <f t="shared" si="2"/>
        <v>0</v>
      </c>
      <c r="O15" s="113"/>
      <c r="P15" s="109"/>
      <c r="Q15" s="112"/>
      <c r="R15" s="113"/>
      <c r="S15" s="109">
        <f t="shared" si="3"/>
        <v>0</v>
      </c>
      <c r="T15" s="112">
        <f t="shared" si="4"/>
        <v>0</v>
      </c>
      <c r="U15" s="114">
        <f t="shared" si="5"/>
        <v>0</v>
      </c>
      <c r="V15" s="300">
        <f t="shared" si="6"/>
        <v>0</v>
      </c>
    </row>
    <row r="16" spans="2:31" s="72" customFormat="1" ht="22.2" x14ac:dyDescent="0.3">
      <c r="B16" s="299"/>
      <c r="C16" s="143" t="s">
        <v>90</v>
      </c>
      <c r="D16" s="103"/>
      <c r="E16" s="104"/>
      <c r="F16" s="105"/>
      <c r="G16" s="106"/>
      <c r="H16" s="107"/>
      <c r="I16" s="108"/>
      <c r="J16" s="109">
        <f t="shared" si="0"/>
        <v>0</v>
      </c>
      <c r="K16" s="110"/>
      <c r="L16" s="111"/>
      <c r="M16" s="109">
        <f t="shared" si="1"/>
        <v>0</v>
      </c>
      <c r="N16" s="112">
        <f t="shared" si="2"/>
        <v>0</v>
      </c>
      <c r="O16" s="113"/>
      <c r="P16" s="109"/>
      <c r="Q16" s="112"/>
      <c r="R16" s="113"/>
      <c r="S16" s="109">
        <f t="shared" si="3"/>
        <v>0</v>
      </c>
      <c r="T16" s="112">
        <f t="shared" si="4"/>
        <v>0</v>
      </c>
      <c r="U16" s="114">
        <f t="shared" si="5"/>
        <v>0</v>
      </c>
      <c r="V16" s="300">
        <f t="shared" si="6"/>
        <v>0</v>
      </c>
    </row>
    <row r="17" spans="2:22" s="72" customFormat="1" ht="44.4" x14ac:dyDescent="0.3">
      <c r="B17" s="299"/>
      <c r="C17" s="143" t="s">
        <v>91</v>
      </c>
      <c r="D17" s="103"/>
      <c r="E17" s="104"/>
      <c r="F17" s="105"/>
      <c r="G17" s="106"/>
      <c r="H17" s="107"/>
      <c r="I17" s="108"/>
      <c r="J17" s="109">
        <f t="shared" si="0"/>
        <v>0</v>
      </c>
      <c r="K17" s="110"/>
      <c r="L17" s="111"/>
      <c r="M17" s="109">
        <f t="shared" si="1"/>
        <v>0</v>
      </c>
      <c r="N17" s="112">
        <f t="shared" si="2"/>
        <v>0</v>
      </c>
      <c r="O17" s="113"/>
      <c r="P17" s="109"/>
      <c r="Q17" s="112"/>
      <c r="R17" s="113"/>
      <c r="S17" s="109">
        <f t="shared" si="3"/>
        <v>0</v>
      </c>
      <c r="T17" s="112">
        <f t="shared" si="4"/>
        <v>0</v>
      </c>
      <c r="U17" s="114">
        <f t="shared" si="5"/>
        <v>0</v>
      </c>
      <c r="V17" s="300">
        <f t="shared" si="6"/>
        <v>0</v>
      </c>
    </row>
    <row r="18" spans="2:22" s="72" customFormat="1" ht="44.4" x14ac:dyDescent="0.3">
      <c r="B18" s="299"/>
      <c r="C18" s="143" t="s">
        <v>92</v>
      </c>
      <c r="D18" s="103"/>
      <c r="E18" s="104"/>
      <c r="F18" s="105"/>
      <c r="G18" s="106"/>
      <c r="H18" s="107"/>
      <c r="I18" s="108"/>
      <c r="J18" s="109">
        <f t="shared" si="0"/>
        <v>0</v>
      </c>
      <c r="K18" s="110"/>
      <c r="L18" s="111"/>
      <c r="M18" s="109">
        <f t="shared" si="1"/>
        <v>0</v>
      </c>
      <c r="N18" s="112">
        <f t="shared" si="2"/>
        <v>0</v>
      </c>
      <c r="O18" s="113"/>
      <c r="P18" s="109"/>
      <c r="Q18" s="112"/>
      <c r="R18" s="113"/>
      <c r="S18" s="109">
        <f t="shared" si="3"/>
        <v>0</v>
      </c>
      <c r="T18" s="112">
        <f t="shared" si="4"/>
        <v>0</v>
      </c>
      <c r="U18" s="114">
        <f t="shared" si="5"/>
        <v>0</v>
      </c>
      <c r="V18" s="300">
        <f t="shared" si="6"/>
        <v>0</v>
      </c>
    </row>
    <row r="19" spans="2:22" s="72" customFormat="1" ht="44.4" x14ac:dyDescent="0.3">
      <c r="B19" s="299"/>
      <c r="C19" s="143" t="s">
        <v>99</v>
      </c>
      <c r="D19" s="103"/>
      <c r="E19" s="104"/>
      <c r="F19" s="105"/>
      <c r="G19" s="106"/>
      <c r="H19" s="107"/>
      <c r="I19" s="108"/>
      <c r="J19" s="109">
        <f t="shared" si="0"/>
        <v>0</v>
      </c>
      <c r="K19" s="110"/>
      <c r="L19" s="111"/>
      <c r="M19" s="109">
        <f t="shared" si="1"/>
        <v>0</v>
      </c>
      <c r="N19" s="112">
        <f t="shared" si="2"/>
        <v>0</v>
      </c>
      <c r="O19" s="113"/>
      <c r="P19" s="109"/>
      <c r="Q19" s="112"/>
      <c r="R19" s="113"/>
      <c r="S19" s="109">
        <f t="shared" si="3"/>
        <v>0</v>
      </c>
      <c r="T19" s="112">
        <f t="shared" si="4"/>
        <v>0</v>
      </c>
      <c r="U19" s="114">
        <f t="shared" si="5"/>
        <v>0</v>
      </c>
      <c r="V19" s="300">
        <f t="shared" si="6"/>
        <v>0</v>
      </c>
    </row>
    <row r="20" spans="2:22" s="72" customFormat="1" ht="22.2" x14ac:dyDescent="0.3">
      <c r="B20" s="299"/>
      <c r="C20" s="143" t="s">
        <v>93</v>
      </c>
      <c r="D20" s="103"/>
      <c r="E20" s="104"/>
      <c r="F20" s="105"/>
      <c r="G20" s="106"/>
      <c r="H20" s="107"/>
      <c r="I20" s="108"/>
      <c r="J20" s="109">
        <f t="shared" si="0"/>
        <v>0</v>
      </c>
      <c r="K20" s="110"/>
      <c r="L20" s="111"/>
      <c r="M20" s="109">
        <f t="shared" si="1"/>
        <v>0</v>
      </c>
      <c r="N20" s="112">
        <f t="shared" si="2"/>
        <v>0</v>
      </c>
      <c r="O20" s="113"/>
      <c r="P20" s="109"/>
      <c r="Q20" s="112"/>
      <c r="R20" s="113"/>
      <c r="S20" s="109">
        <f t="shared" si="3"/>
        <v>0</v>
      </c>
      <c r="T20" s="112">
        <f t="shared" si="4"/>
        <v>0</v>
      </c>
      <c r="U20" s="114">
        <f t="shared" si="5"/>
        <v>0</v>
      </c>
      <c r="V20" s="300">
        <f t="shared" si="6"/>
        <v>0</v>
      </c>
    </row>
    <row r="21" spans="2:22" s="75" customFormat="1" ht="20.399999999999999" thickBot="1" x14ac:dyDescent="0.35">
      <c r="B21" s="301" t="s">
        <v>62</v>
      </c>
      <c r="C21" s="227"/>
      <c r="D21" s="228" t="s">
        <v>63</v>
      </c>
      <c r="E21" s="229"/>
      <c r="F21" s="230"/>
      <c r="G21" s="115">
        <f>+SUM(G14:G20)</f>
        <v>0</v>
      </c>
      <c r="H21" s="116"/>
      <c r="I21" s="117"/>
      <c r="J21" s="210">
        <f>IF(I22=0.19,SUM(K14:K20)/(1+I22),SUM(K14:K20)/(1+(I25*1.19+I24+I23)))</f>
        <v>0</v>
      </c>
      <c r="K21" s="211"/>
      <c r="L21" s="118"/>
      <c r="M21" s="210">
        <f>IF(L22=0.19,SUM(N14:N20)/(1+L22),SUM(N14:N20)/(1+(L25*1.19+L24+L23)))</f>
        <v>0</v>
      </c>
      <c r="N21" s="211"/>
      <c r="O21" s="119"/>
      <c r="P21" s="207">
        <f>IF(O22=0.19,SUM(Q14:Q20)/(1+O22),SUM(Q14:Q20)/(1+(O25*1.19+O24+O23)))</f>
        <v>0</v>
      </c>
      <c r="Q21" s="208"/>
      <c r="R21" s="119"/>
      <c r="S21" s="207">
        <f>IF(R22=0.19,SUM(T14:T20)/(1+R22),SUM(T14:T20)/(1+(R25*1.19+R24+R23)))</f>
        <v>0</v>
      </c>
      <c r="T21" s="208"/>
      <c r="U21" s="209">
        <f>IF(U22=0.19,SUM(V14:V20)/(1+U22),SUM(V14:V20)/(1+(U25*1.19+U24+U23)))</f>
        <v>0</v>
      </c>
      <c r="V21" s="302"/>
    </row>
    <row r="22" spans="2:22" s="75" customFormat="1" ht="19.8" x14ac:dyDescent="0.3">
      <c r="B22" s="303"/>
      <c r="C22" s="212"/>
      <c r="D22" s="215" t="s">
        <v>64</v>
      </c>
      <c r="E22" s="216"/>
      <c r="F22" s="216"/>
      <c r="G22" s="216"/>
      <c r="H22" s="217"/>
      <c r="I22" s="120"/>
      <c r="J22" s="121"/>
      <c r="K22" s="122">
        <f>J21*I22</f>
        <v>0</v>
      </c>
      <c r="L22" s="123"/>
      <c r="M22" s="121"/>
      <c r="N22" s="122">
        <f>M21*L22</f>
        <v>0</v>
      </c>
      <c r="O22" s="120">
        <v>0</v>
      </c>
      <c r="P22" s="121"/>
      <c r="Q22" s="122">
        <f>P21*O22</f>
        <v>0</v>
      </c>
      <c r="R22" s="120">
        <v>0</v>
      </c>
      <c r="S22" s="121"/>
      <c r="T22" s="122">
        <f>S21*R22</f>
        <v>0</v>
      </c>
      <c r="U22" s="121"/>
      <c r="V22" s="304"/>
    </row>
    <row r="23" spans="2:22" s="75" customFormat="1" ht="19.8" x14ac:dyDescent="0.3">
      <c r="B23" s="305"/>
      <c r="C23" s="213"/>
      <c r="D23" s="218" t="s">
        <v>65</v>
      </c>
      <c r="E23" s="219"/>
      <c r="F23" s="219"/>
      <c r="G23" s="219"/>
      <c r="H23" s="220"/>
      <c r="I23" s="124"/>
      <c r="J23" s="125"/>
      <c r="K23" s="126">
        <f>IF(I$22=0.19,0,J21*I23)</f>
        <v>0</v>
      </c>
      <c r="L23" s="127"/>
      <c r="M23" s="125"/>
      <c r="N23" s="126">
        <f>IF(L$22=0.19,0,M21*L23)</f>
        <v>0</v>
      </c>
      <c r="O23" s="124"/>
      <c r="P23" s="125"/>
      <c r="Q23" s="126">
        <f>IF(O$22=0.19,0,P21*O23)</f>
        <v>0</v>
      </c>
      <c r="R23" s="124"/>
      <c r="S23" s="125"/>
      <c r="T23" s="126">
        <f>IF(R$22=0.19,0,S21*R23)</f>
        <v>0</v>
      </c>
      <c r="U23" s="125"/>
      <c r="V23" s="306"/>
    </row>
    <row r="24" spans="2:22" s="75" customFormat="1" ht="19.8" x14ac:dyDescent="0.3">
      <c r="B24" s="305"/>
      <c r="C24" s="213"/>
      <c r="D24" s="221" t="s">
        <v>66</v>
      </c>
      <c r="E24" s="222"/>
      <c r="F24" s="222"/>
      <c r="G24" s="222"/>
      <c r="H24" s="223"/>
      <c r="I24" s="128"/>
      <c r="J24" s="129"/>
      <c r="K24" s="130">
        <f>IF(I$22=0.19,0,J21*I24)</f>
        <v>0</v>
      </c>
      <c r="L24" s="131"/>
      <c r="M24" s="129"/>
      <c r="N24" s="130">
        <f>IF(L$22=0.19,0,M21*L24)</f>
        <v>0</v>
      </c>
      <c r="O24" s="128"/>
      <c r="P24" s="129"/>
      <c r="Q24" s="130">
        <f>IF(O$22=0.19,0,P21*O24)</f>
        <v>0</v>
      </c>
      <c r="R24" s="128"/>
      <c r="S24" s="129"/>
      <c r="T24" s="130">
        <f>IF(R$22=0.19,0,S21*R24)</f>
        <v>0</v>
      </c>
      <c r="U24" s="129"/>
      <c r="V24" s="307"/>
    </row>
    <row r="25" spans="2:22" s="75" customFormat="1" ht="19.8" x14ac:dyDescent="0.3">
      <c r="B25" s="305"/>
      <c r="C25" s="213"/>
      <c r="D25" s="221" t="s">
        <v>67</v>
      </c>
      <c r="E25" s="222"/>
      <c r="F25" s="222"/>
      <c r="G25" s="222"/>
      <c r="H25" s="223"/>
      <c r="I25" s="128"/>
      <c r="J25" s="129"/>
      <c r="K25" s="130">
        <f>IF(I$22=0.19,0,J21*I25)</f>
        <v>0</v>
      </c>
      <c r="L25" s="131"/>
      <c r="M25" s="129"/>
      <c r="N25" s="130">
        <f>IF(L$22=0.19,0,M21*L25)</f>
        <v>0</v>
      </c>
      <c r="O25" s="128"/>
      <c r="P25" s="129"/>
      <c r="Q25" s="130">
        <f>IF(O$22=0.19,0,P21*O25)</f>
        <v>0</v>
      </c>
      <c r="R25" s="128"/>
      <c r="S25" s="129"/>
      <c r="T25" s="130">
        <f>IF(R$22=0.19,0,S21*R25)</f>
        <v>0</v>
      </c>
      <c r="U25" s="129"/>
      <c r="V25" s="307"/>
    </row>
    <row r="26" spans="2:22" s="75" customFormat="1" ht="19.8" x14ac:dyDescent="0.3">
      <c r="B26" s="305"/>
      <c r="C26" s="213"/>
      <c r="D26" s="221" t="s">
        <v>68</v>
      </c>
      <c r="E26" s="222"/>
      <c r="F26" s="222"/>
      <c r="G26" s="222"/>
      <c r="H26" s="223"/>
      <c r="I26" s="128"/>
      <c r="J26" s="129"/>
      <c r="K26" s="130">
        <f>K25*I26</f>
        <v>0</v>
      </c>
      <c r="L26" s="131"/>
      <c r="M26" s="129"/>
      <c r="N26" s="130">
        <f>N25*L26</f>
        <v>0</v>
      </c>
      <c r="O26" s="128"/>
      <c r="P26" s="129"/>
      <c r="Q26" s="130">
        <f>Q25*O26</f>
        <v>0</v>
      </c>
      <c r="R26" s="128"/>
      <c r="S26" s="129"/>
      <c r="T26" s="130">
        <f>T25*R26</f>
        <v>0</v>
      </c>
      <c r="U26" s="129"/>
      <c r="V26" s="307"/>
    </row>
    <row r="27" spans="2:22" s="75" customFormat="1" ht="19.8" x14ac:dyDescent="0.3">
      <c r="B27" s="305"/>
      <c r="C27" s="213"/>
      <c r="D27" s="224" t="s">
        <v>69</v>
      </c>
      <c r="E27" s="225"/>
      <c r="F27" s="225"/>
      <c r="G27" s="225"/>
      <c r="H27" s="226"/>
      <c r="I27" s="132"/>
      <c r="J27" s="133"/>
      <c r="K27" s="134">
        <f>SUM(K22:K26)</f>
        <v>0</v>
      </c>
      <c r="L27" s="135"/>
      <c r="M27" s="133"/>
      <c r="N27" s="134">
        <f>SUM(N22:N26)</f>
        <v>0</v>
      </c>
      <c r="O27" s="132"/>
      <c r="P27" s="133"/>
      <c r="Q27" s="134">
        <f>SUM(Q22:Q26)</f>
        <v>0</v>
      </c>
      <c r="R27" s="132"/>
      <c r="S27" s="133"/>
      <c r="T27" s="134">
        <f>SUM(T22:T26)</f>
        <v>0</v>
      </c>
      <c r="U27" s="133"/>
      <c r="V27" s="308"/>
    </row>
    <row r="28" spans="2:22" s="75" customFormat="1" ht="20.399999999999999" thickBot="1" x14ac:dyDescent="0.35">
      <c r="B28" s="309"/>
      <c r="C28" s="214"/>
      <c r="D28" s="231" t="s">
        <v>70</v>
      </c>
      <c r="E28" s="232"/>
      <c r="F28" s="232"/>
      <c r="G28" s="232"/>
      <c r="H28" s="233"/>
      <c r="I28" s="136"/>
      <c r="J28" s="203">
        <f>J21+K27</f>
        <v>0</v>
      </c>
      <c r="K28" s="204"/>
      <c r="L28" s="137"/>
      <c r="M28" s="205">
        <f>M21+N27</f>
        <v>0</v>
      </c>
      <c r="N28" s="206"/>
      <c r="O28" s="136"/>
      <c r="P28" s="205">
        <f>P21+Q27</f>
        <v>0</v>
      </c>
      <c r="Q28" s="206"/>
      <c r="R28" s="136"/>
      <c r="S28" s="205">
        <f>S21+T27</f>
        <v>0</v>
      </c>
      <c r="T28" s="206"/>
      <c r="U28" s="205">
        <f>U21+V27</f>
        <v>0</v>
      </c>
      <c r="V28" s="310"/>
    </row>
    <row r="29" spans="2:22" s="72" customFormat="1" ht="20.399999999999999" thickBot="1" x14ac:dyDescent="0.35">
      <c r="B29" s="311"/>
      <c r="C29" s="138"/>
      <c r="D29" s="138"/>
      <c r="E29" s="139"/>
      <c r="F29" s="140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</row>
    <row r="30" spans="2:22" s="72" customFormat="1" ht="19.8" x14ac:dyDescent="0.3">
      <c r="B30" s="312" t="s">
        <v>71</v>
      </c>
      <c r="C30" s="196"/>
      <c r="D30" s="197" t="s">
        <v>72</v>
      </c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</row>
    <row r="31" spans="2:22" s="72" customFormat="1" ht="19.8" x14ac:dyDescent="0.3">
      <c r="B31" s="199"/>
      <c r="C31" s="199"/>
      <c r="D31" s="186" t="s">
        <v>73</v>
      </c>
      <c r="E31" s="187"/>
      <c r="F31" s="187"/>
      <c r="G31" s="187"/>
      <c r="H31" s="188"/>
      <c r="I31" s="200" t="s">
        <v>44</v>
      </c>
      <c r="J31" s="200"/>
      <c r="K31" s="200"/>
      <c r="L31" s="200" t="s">
        <v>45</v>
      </c>
      <c r="M31" s="200"/>
      <c r="N31" s="200"/>
      <c r="O31" s="200" t="s">
        <v>46</v>
      </c>
      <c r="P31" s="200"/>
      <c r="Q31" s="200"/>
      <c r="R31" s="200" t="s">
        <v>46</v>
      </c>
      <c r="S31" s="200"/>
      <c r="T31" s="200"/>
      <c r="U31" s="200" t="s">
        <v>47</v>
      </c>
      <c r="V31" s="313"/>
    </row>
    <row r="32" spans="2:22" s="72" customFormat="1" ht="19.8" x14ac:dyDescent="0.3">
      <c r="B32" s="284"/>
      <c r="C32" s="284"/>
      <c r="D32" s="186" t="s">
        <v>74</v>
      </c>
      <c r="E32" s="187"/>
      <c r="F32" s="187"/>
      <c r="G32" s="187"/>
      <c r="H32" s="188"/>
      <c r="I32" s="201">
        <f>J28</f>
        <v>0</v>
      </c>
      <c r="J32" s="201"/>
      <c r="K32" s="201"/>
      <c r="L32" s="202">
        <f>M28</f>
        <v>0</v>
      </c>
      <c r="M32" s="202"/>
      <c r="N32" s="202"/>
      <c r="O32" s="201">
        <f>P28</f>
        <v>0</v>
      </c>
      <c r="P32" s="201"/>
      <c r="Q32" s="201"/>
      <c r="R32" s="201">
        <f>S28</f>
        <v>0</v>
      </c>
      <c r="S32" s="201"/>
      <c r="T32" s="201"/>
      <c r="U32" s="201">
        <f>+U28</f>
        <v>0</v>
      </c>
      <c r="V32" s="314"/>
    </row>
    <row r="33" spans="2:22" s="72" customFormat="1" ht="19.8" x14ac:dyDescent="0.3">
      <c r="B33" s="284"/>
      <c r="C33" s="284"/>
      <c r="D33" s="186" t="s">
        <v>75</v>
      </c>
      <c r="E33" s="187"/>
      <c r="F33" s="187"/>
      <c r="G33" s="187"/>
      <c r="H33" s="188"/>
      <c r="I33" s="191"/>
      <c r="J33" s="191"/>
      <c r="K33" s="191"/>
      <c r="L33" s="191"/>
      <c r="M33" s="191"/>
      <c r="N33" s="191"/>
      <c r="O33" s="191" t="s">
        <v>76</v>
      </c>
      <c r="P33" s="191"/>
      <c r="Q33" s="191"/>
      <c r="R33" s="191"/>
      <c r="S33" s="191"/>
      <c r="T33" s="191"/>
      <c r="U33" s="191"/>
      <c r="V33" s="315"/>
    </row>
    <row r="34" spans="2:22" s="72" customFormat="1" ht="19.8" x14ac:dyDescent="0.3">
      <c r="B34" s="284"/>
      <c r="C34" s="284"/>
      <c r="D34" s="186" t="s">
        <v>77</v>
      </c>
      <c r="E34" s="187"/>
      <c r="F34" s="187"/>
      <c r="G34" s="187"/>
      <c r="H34" s="188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315"/>
    </row>
    <row r="35" spans="2:22" s="72" customFormat="1" ht="19.8" x14ac:dyDescent="0.3">
      <c r="B35" s="284"/>
      <c r="C35" s="284"/>
      <c r="D35" s="186" t="s">
        <v>78</v>
      </c>
      <c r="E35" s="187"/>
      <c r="F35" s="187"/>
      <c r="G35" s="187"/>
      <c r="H35" s="188"/>
      <c r="I35" s="189">
        <f>IFERROR(I32/G21,0)</f>
        <v>0</v>
      </c>
      <c r="J35" s="189"/>
      <c r="K35" s="189"/>
      <c r="L35" s="189">
        <f>IFERROR(L32/G21,0)</f>
        <v>0</v>
      </c>
      <c r="M35" s="189"/>
      <c r="N35" s="189"/>
      <c r="O35" s="189" t="e">
        <f>O32/#REF!</f>
        <v>#REF!</v>
      </c>
      <c r="P35" s="189"/>
      <c r="Q35" s="189"/>
      <c r="R35" s="189">
        <f>IFERROR(R32/G21,0)</f>
        <v>0</v>
      </c>
      <c r="S35" s="189"/>
      <c r="T35" s="189"/>
      <c r="U35" s="190">
        <f>IFERROR(U32/G21,0)</f>
        <v>0</v>
      </c>
      <c r="V35" s="316"/>
    </row>
    <row r="36" spans="2:22" s="72" customFormat="1" ht="19.8" x14ac:dyDescent="0.3">
      <c r="B36" s="284"/>
      <c r="C36" s="284"/>
      <c r="D36" s="317" t="s">
        <v>79</v>
      </c>
      <c r="E36" s="318"/>
      <c r="F36" s="318"/>
      <c r="G36" s="318"/>
      <c r="H36" s="319"/>
      <c r="I36" s="320">
        <f>+IF(J28&lt;&gt;0,I32-G21,0)</f>
        <v>0</v>
      </c>
      <c r="J36" s="321"/>
      <c r="K36" s="321"/>
      <c r="L36" s="320">
        <f>+IF(M28&lt;&gt;0,L32-G21,0)</f>
        <v>0</v>
      </c>
      <c r="M36" s="321"/>
      <c r="N36" s="321"/>
      <c r="O36" s="320">
        <f>+IF(P28&lt;&gt;0,O32-G21,0)</f>
        <v>0</v>
      </c>
      <c r="P36" s="320"/>
      <c r="Q36" s="320"/>
      <c r="R36" s="320">
        <f>+IF(S28&lt;&gt;0,R32-G21,0)</f>
        <v>0</v>
      </c>
      <c r="S36" s="320"/>
      <c r="T36" s="320"/>
      <c r="U36" s="320">
        <f>+IF(U28&lt;&gt;0,U32-G21,0)</f>
        <v>0</v>
      </c>
      <c r="V36" s="322"/>
    </row>
    <row r="37" spans="2:22" s="72" customFormat="1" ht="5.4" customHeight="1" x14ac:dyDescent="0.3">
      <c r="B37" s="285"/>
      <c r="C37" s="286"/>
      <c r="D37" s="287"/>
      <c r="E37" s="287"/>
      <c r="F37" s="287"/>
      <c r="G37" s="287"/>
      <c r="H37" s="287"/>
      <c r="I37" s="288"/>
      <c r="J37" s="289"/>
      <c r="K37" s="289"/>
      <c r="L37" s="288"/>
      <c r="M37" s="289"/>
      <c r="N37" s="289"/>
      <c r="O37" s="288"/>
      <c r="P37" s="288"/>
      <c r="Q37" s="288"/>
      <c r="R37" s="288"/>
      <c r="S37" s="288"/>
      <c r="T37" s="288"/>
      <c r="U37" s="288"/>
      <c r="V37" s="289"/>
    </row>
    <row r="38" spans="2:22" ht="66.75" customHeight="1" x14ac:dyDescent="0.25">
      <c r="B38" s="76"/>
      <c r="C38" s="77"/>
      <c r="D38" s="78"/>
      <c r="E38" s="279"/>
      <c r="F38" s="279"/>
      <c r="G38" s="279"/>
      <c r="H38" s="78"/>
      <c r="I38" s="79"/>
      <c r="J38" s="79"/>
      <c r="K38" s="79"/>
    </row>
    <row r="39" spans="2:22" s="85" customFormat="1" ht="24" customHeight="1" x14ac:dyDescent="0.3">
      <c r="B39" s="82" t="s">
        <v>80</v>
      </c>
      <c r="C39" s="83"/>
      <c r="D39" s="82"/>
      <c r="E39" s="82" t="s">
        <v>87</v>
      </c>
      <c r="F39" s="192"/>
      <c r="G39" s="192"/>
      <c r="H39" s="72"/>
      <c r="I39" s="82" t="s">
        <v>81</v>
      </c>
      <c r="J39" s="193"/>
      <c r="K39" s="193"/>
      <c r="L39" s="193"/>
      <c r="M39" s="72"/>
      <c r="N39" s="80"/>
      <c r="O39" s="80"/>
      <c r="P39" s="80"/>
      <c r="Q39" s="80"/>
      <c r="R39" s="80"/>
      <c r="S39" s="80"/>
      <c r="T39" s="80"/>
      <c r="U39" s="80"/>
      <c r="V39" s="84"/>
    </row>
    <row r="40" spans="2:22" s="85" customFormat="1" ht="24" customHeight="1" x14ac:dyDescent="0.3">
      <c r="B40" s="86" t="s">
        <v>82</v>
      </c>
      <c r="C40" s="87"/>
      <c r="D40" s="86"/>
      <c r="E40" s="86" t="s">
        <v>82</v>
      </c>
      <c r="F40" s="194"/>
      <c r="G40" s="194"/>
      <c r="H40" s="72"/>
      <c r="I40" s="86" t="s">
        <v>82</v>
      </c>
      <c r="J40" s="195"/>
      <c r="K40" s="195"/>
      <c r="L40" s="195"/>
      <c r="M40" s="72"/>
      <c r="N40" s="80"/>
      <c r="O40" s="80"/>
      <c r="P40" s="80"/>
      <c r="Q40" s="80"/>
      <c r="R40" s="80"/>
      <c r="S40" s="80"/>
      <c r="T40" s="80"/>
      <c r="U40" s="80"/>
      <c r="V40" s="84"/>
    </row>
    <row r="41" spans="2:22" ht="17.399999999999999" x14ac:dyDescent="0.3">
      <c r="J41" s="89"/>
      <c r="K41" s="89"/>
      <c r="L41" s="89"/>
    </row>
  </sheetData>
  <sheetProtection formatCells="0" formatColumns="0" formatRows="0" insertRows="0" deleteRows="0" selectLockedCells="1"/>
  <mergeCells count="113">
    <mergeCell ref="U7:V7"/>
    <mergeCell ref="U4:V4"/>
    <mergeCell ref="P5:Q5"/>
    <mergeCell ref="S5:T5"/>
    <mergeCell ref="U5:V5"/>
    <mergeCell ref="C6:F6"/>
    <mergeCell ref="G6:H6"/>
    <mergeCell ref="I6:N6"/>
    <mergeCell ref="P6:Q6"/>
    <mergeCell ref="S6:T6"/>
    <mergeCell ref="U6:V6"/>
    <mergeCell ref="B2:N4"/>
    <mergeCell ref="R2:V2"/>
    <mergeCell ref="R3:V3"/>
    <mergeCell ref="O2:Q2"/>
    <mergeCell ref="O3:Q3"/>
    <mergeCell ref="O4:Q4"/>
    <mergeCell ref="R4:T4"/>
    <mergeCell ref="C7:F7"/>
    <mergeCell ref="I7:K7"/>
    <mergeCell ref="L7:N7"/>
    <mergeCell ref="O7:Q7"/>
    <mergeCell ref="R7:T7"/>
    <mergeCell ref="C9:F9"/>
    <mergeCell ref="I9:K9"/>
    <mergeCell ref="L9:N9"/>
    <mergeCell ref="O9:Q9"/>
    <mergeCell ref="R9:T9"/>
    <mergeCell ref="U9:V9"/>
    <mergeCell ref="C8:F8"/>
    <mergeCell ref="I8:K8"/>
    <mergeCell ref="L8:N8"/>
    <mergeCell ref="O8:Q8"/>
    <mergeCell ref="R8:T8"/>
    <mergeCell ref="U8:V8"/>
    <mergeCell ref="B11:V11"/>
    <mergeCell ref="B12:G12"/>
    <mergeCell ref="H12:H13"/>
    <mergeCell ref="I12:K12"/>
    <mergeCell ref="L12:N12"/>
    <mergeCell ref="O12:Q12"/>
    <mergeCell ref="R12:T12"/>
    <mergeCell ref="U12:V12"/>
    <mergeCell ref="C10:F10"/>
    <mergeCell ref="I10:K10"/>
    <mergeCell ref="L10:N10"/>
    <mergeCell ref="O10:Q10"/>
    <mergeCell ref="R10:T10"/>
    <mergeCell ref="U10:V10"/>
    <mergeCell ref="B22:C28"/>
    <mergeCell ref="D22:H22"/>
    <mergeCell ref="D23:H23"/>
    <mergeCell ref="D24:H24"/>
    <mergeCell ref="D25:H25"/>
    <mergeCell ref="D26:H26"/>
    <mergeCell ref="D27:H27"/>
    <mergeCell ref="B21:C21"/>
    <mergeCell ref="D21:F21"/>
    <mergeCell ref="D28:H28"/>
    <mergeCell ref="J28:K28"/>
    <mergeCell ref="M28:N28"/>
    <mergeCell ref="P28:Q28"/>
    <mergeCell ref="S28:T28"/>
    <mergeCell ref="U28:V28"/>
    <mergeCell ref="P21:Q21"/>
    <mergeCell ref="S21:T21"/>
    <mergeCell ref="U21:V21"/>
    <mergeCell ref="J21:K21"/>
    <mergeCell ref="M21:N21"/>
    <mergeCell ref="B30:C30"/>
    <mergeCell ref="D30:V30"/>
    <mergeCell ref="B31:C36"/>
    <mergeCell ref="D31:H31"/>
    <mergeCell ref="I31:K31"/>
    <mergeCell ref="L31:N31"/>
    <mergeCell ref="O31:Q31"/>
    <mergeCell ref="R31:T31"/>
    <mergeCell ref="U31:V31"/>
    <mergeCell ref="D32:H32"/>
    <mergeCell ref="O34:Q34"/>
    <mergeCell ref="R34:T34"/>
    <mergeCell ref="U34:V34"/>
    <mergeCell ref="I32:K32"/>
    <mergeCell ref="L32:N32"/>
    <mergeCell ref="O32:Q32"/>
    <mergeCell ref="R32:T32"/>
    <mergeCell ref="U32:V32"/>
    <mergeCell ref="D33:H33"/>
    <mergeCell ref="I33:K33"/>
    <mergeCell ref="L33:N33"/>
    <mergeCell ref="O33:Q33"/>
    <mergeCell ref="R33:T33"/>
    <mergeCell ref="R36:T36"/>
    <mergeCell ref="E38:G38"/>
    <mergeCell ref="F39:G39"/>
    <mergeCell ref="J39:L39"/>
    <mergeCell ref="F40:G40"/>
    <mergeCell ref="J40:L40"/>
    <mergeCell ref="D36:H36"/>
    <mergeCell ref="I36:K36"/>
    <mergeCell ref="L36:N36"/>
    <mergeCell ref="O36:Q36"/>
    <mergeCell ref="U36:V36"/>
    <mergeCell ref="D35:H35"/>
    <mergeCell ref="I35:K35"/>
    <mergeCell ref="L35:N35"/>
    <mergeCell ref="O35:Q35"/>
    <mergeCell ref="R35:T35"/>
    <mergeCell ref="U35:V35"/>
    <mergeCell ref="U33:V33"/>
    <mergeCell ref="D34:H34"/>
    <mergeCell ref="I34:K34"/>
    <mergeCell ref="L34:N34"/>
  </mergeCells>
  <phoneticPr fontId="20" type="noConversion"/>
  <conditionalFormatting sqref="I36:O37 R36:R37 U36:U37">
    <cfRule type="cellIs" dxfId="3" priority="3" stopIfTrue="1" operator="lessThan">
      <formula>0</formula>
    </cfRule>
    <cfRule type="cellIs" dxfId="2" priority="4" stopIfTrue="1" operator="greaterThan">
      <formula>0</formula>
    </cfRule>
  </conditionalFormatting>
  <conditionalFormatting sqref="I36:V37">
    <cfRule type="cellIs" dxfId="1" priority="1" operator="lessThan">
      <formula>0</formula>
    </cfRule>
    <cfRule type="cellIs" dxfId="0" priority="2" operator="greaterThan">
      <formula>0</formula>
    </cfRule>
  </conditionalFormatting>
  <dataValidations disablePrompts="1" count="1">
    <dataValidation type="list" allowBlank="1" showInputMessage="1" showErrorMessage="1" sqref="B12:G12" xr:uid="{ED1D70DA-8299-49E7-B613-755651C5268B}">
      <formula1>$AE$6:$AE$7</formula1>
    </dataValidation>
  </dataValidations>
  <pageMargins left="0.19685039370078741" right="0.78740157480314965" top="0.39370078740157483" bottom="0.39370078740157483" header="0.31496062992125984" footer="0.19685039370078741"/>
  <pageSetup scale="26" orientation="landscape" r:id="rId1"/>
  <headerFooter>
    <oddFooter xml:space="preserve">&amp;LVersión: 1
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77F117C2-1CE0-4B7D-94F0-D698757F31F3}"/>
</file>

<file path=customXml/itemProps2.xml><?xml version="1.0" encoding="utf-8"?>
<ds:datastoreItem xmlns:ds="http://schemas.openxmlformats.org/officeDocument/2006/customXml" ds:itemID="{A29BA5D2-768F-4130-A210-5201BBAE170B}"/>
</file>

<file path=customXml/itemProps3.xml><?xml version="1.0" encoding="utf-8"?>
<ds:datastoreItem xmlns:ds="http://schemas.openxmlformats.org/officeDocument/2006/customXml" ds:itemID="{08931096-08F5-4AF5-A6FE-A7829E3E23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VG EDEN</vt:lpstr>
      <vt:lpstr>Hoja3</vt:lpstr>
      <vt:lpstr>Hoja1</vt:lpstr>
      <vt:lpstr>Formato 3</vt:lpstr>
      <vt:lpstr>'Formato 3'!Área_de_impresión</vt:lpstr>
      <vt:lpstr>formulas</vt:lpstr>
      <vt:lpstr>'Formato 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DUQUE</dc:creator>
  <cp:lastModifiedBy>Andres Valencia</cp:lastModifiedBy>
  <dcterms:created xsi:type="dcterms:W3CDTF">2015-09-07T22:08:45Z</dcterms:created>
  <dcterms:modified xsi:type="dcterms:W3CDTF">2024-10-13T07:22:04Z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